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 Briggs\Documents\MCB\CONSULTORIA\CFI - Plan de Ordenamiento Territorial\entregables\tablas y graficos\"/>
    </mc:Choice>
  </mc:AlternateContent>
  <xr:revisionPtr revIDLastSave="0" documentId="8_{CF73A946-BEFB-4522-BB2C-42B0015DD00B}" xr6:coauthVersionLast="47" xr6:coauthVersionMax="47" xr10:uidLastSave="{00000000-0000-0000-0000-000000000000}"/>
  <bookViews>
    <workbookView xWindow="-110" yWindow="-110" windowWidth="19420" windowHeight="11020" xr2:uid="{4A611ABC-BBA4-4813-9972-D70BF01FC12B}"/>
  </bookViews>
  <sheets>
    <sheet name="EAPs" sheetId="1" r:id="rId1"/>
    <sheet name="usos" sheetId="2" r:id="rId2"/>
    <sheet name="cultivos" sheetId="4" r:id="rId3"/>
    <sheet name="sup pais" sheetId="3" r:id="rId4"/>
    <sheet name="ganaderia" sheetId="5" r:id="rId5"/>
    <sheet name="vid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6" l="1"/>
  <c r="D24" i="6"/>
  <c r="D23" i="6"/>
  <c r="D21" i="6"/>
  <c r="D26" i="6"/>
  <c r="D22" i="6"/>
  <c r="D19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2" i="6"/>
  <c r="C19" i="6"/>
  <c r="AL14" i="5"/>
  <c r="AL26" i="5"/>
  <c r="AL40" i="5"/>
  <c r="AL32" i="5"/>
  <c r="AO74" i="5"/>
  <c r="AP74" i="5"/>
  <c r="AQ74" i="5"/>
  <c r="AR74" i="5"/>
  <c r="AN74" i="5"/>
  <c r="AK11" i="5"/>
  <c r="AK13" i="5"/>
  <c r="AK15" i="5"/>
  <c r="AK17" i="5"/>
  <c r="AK19" i="5"/>
  <c r="AK21" i="5"/>
  <c r="AK23" i="5"/>
  <c r="AK25" i="5"/>
  <c r="AK26" i="5"/>
  <c r="AK27" i="5"/>
  <c r="AK29" i="5"/>
  <c r="AK31" i="5"/>
  <c r="AK32" i="5"/>
  <c r="AK33" i="5"/>
  <c r="AK35" i="5"/>
  <c r="AK37" i="5"/>
  <c r="AK39" i="5"/>
  <c r="AK41" i="5"/>
  <c r="AK43" i="5"/>
  <c r="AK45" i="5"/>
  <c r="AM48" i="5"/>
  <c r="AF12" i="5"/>
  <c r="AK12" i="5" s="1"/>
  <c r="AG12" i="5"/>
  <c r="AH12" i="5"/>
  <c r="AI12" i="5"/>
  <c r="AJ12" i="5"/>
  <c r="AF14" i="5"/>
  <c r="AK14" i="5" s="1"/>
  <c r="AG14" i="5"/>
  <c r="AH14" i="5"/>
  <c r="AI14" i="5"/>
  <c r="AJ14" i="5"/>
  <c r="AF16" i="5"/>
  <c r="AG16" i="5"/>
  <c r="AH16" i="5"/>
  <c r="AK16" i="5" s="1"/>
  <c r="AI16" i="5"/>
  <c r="AJ16" i="5"/>
  <c r="AF18" i="5"/>
  <c r="AK18" i="5" s="1"/>
  <c r="AG18" i="5"/>
  <c r="AH18" i="5"/>
  <c r="AI18" i="5"/>
  <c r="AJ18" i="5"/>
  <c r="AF20" i="5"/>
  <c r="AG20" i="5"/>
  <c r="AH20" i="5"/>
  <c r="AI20" i="5"/>
  <c r="AK20" i="5" s="1"/>
  <c r="AJ20" i="5"/>
  <c r="AF22" i="5"/>
  <c r="AK22" i="5" s="1"/>
  <c r="AG22" i="5"/>
  <c r="AH22" i="5"/>
  <c r="AI22" i="5"/>
  <c r="AJ22" i="5"/>
  <c r="AF24" i="5"/>
  <c r="AK24" i="5" s="1"/>
  <c r="AG24" i="5"/>
  <c r="AH24" i="5"/>
  <c r="AI24" i="5"/>
  <c r="AJ24" i="5"/>
  <c r="AF26" i="5"/>
  <c r="AG26" i="5"/>
  <c r="AH26" i="5"/>
  <c r="AI26" i="5"/>
  <c r="AJ26" i="5"/>
  <c r="AF28" i="5"/>
  <c r="AK28" i="5" s="1"/>
  <c r="AG28" i="5"/>
  <c r="AH28" i="5"/>
  <c r="AI28" i="5"/>
  <c r="AJ28" i="5"/>
  <c r="AF30" i="5"/>
  <c r="AK30" i="5" s="1"/>
  <c r="AG30" i="5"/>
  <c r="AH30" i="5"/>
  <c r="AI30" i="5"/>
  <c r="AJ30" i="5"/>
  <c r="AF32" i="5"/>
  <c r="AG32" i="5"/>
  <c r="AH32" i="5"/>
  <c r="AI32" i="5"/>
  <c r="AJ32" i="5"/>
  <c r="AF34" i="5"/>
  <c r="AK34" i="5" s="1"/>
  <c r="AG34" i="5"/>
  <c r="AH34" i="5"/>
  <c r="AI34" i="5"/>
  <c r="AJ34" i="5"/>
  <c r="AF36" i="5"/>
  <c r="AK36" i="5" s="1"/>
  <c r="AG36" i="5"/>
  <c r="AH36" i="5"/>
  <c r="AI36" i="5"/>
  <c r="AJ36" i="5"/>
  <c r="AF38" i="5"/>
  <c r="AK38" i="5" s="1"/>
  <c r="AG38" i="5"/>
  <c r="AH38" i="5"/>
  <c r="AI38" i="5"/>
  <c r="AJ38" i="5"/>
  <c r="AF40" i="5"/>
  <c r="AG40" i="5"/>
  <c r="AH40" i="5"/>
  <c r="AK40" i="5" s="1"/>
  <c r="AI40" i="5"/>
  <c r="AJ40" i="5"/>
  <c r="AF42" i="5"/>
  <c r="AG42" i="5"/>
  <c r="AK42" i="5" s="1"/>
  <c r="AH42" i="5"/>
  <c r="AI42" i="5"/>
  <c r="AJ42" i="5"/>
  <c r="AF44" i="5"/>
  <c r="AK44" i="5" s="1"/>
  <c r="AG44" i="5"/>
  <c r="AH44" i="5"/>
  <c r="AI44" i="5"/>
  <c r="AJ44" i="5"/>
  <c r="AF46" i="5"/>
  <c r="AK46" i="5" s="1"/>
  <c r="AG46" i="5"/>
  <c r="AH46" i="5"/>
  <c r="AI46" i="5"/>
  <c r="AJ46" i="5"/>
  <c r="AJ10" i="5"/>
  <c r="AI10" i="5"/>
  <c r="AH10" i="5"/>
  <c r="AG10" i="5"/>
  <c r="AF10" i="5"/>
  <c r="AK10" i="5" s="1"/>
  <c r="AJ7" i="5"/>
  <c r="AI7" i="5"/>
  <c r="AH7" i="5"/>
  <c r="AG7" i="5"/>
  <c r="AF7" i="5"/>
  <c r="AQ32" i="2"/>
  <c r="AP35" i="2"/>
  <c r="M9" i="2"/>
  <c r="N9" i="2"/>
  <c r="J9" i="2"/>
  <c r="F9" i="2"/>
  <c r="G9" i="2"/>
  <c r="H9" i="2"/>
  <c r="I9" i="2"/>
  <c r="E9" i="2"/>
  <c r="C21" i="3"/>
  <c r="D32" i="3"/>
  <c r="C32" i="3"/>
  <c r="D31" i="3"/>
  <c r="C31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D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Z41" i="2"/>
  <c r="Z35" i="2"/>
  <c r="Z36" i="2"/>
  <c r="Z37" i="2"/>
  <c r="Z38" i="2"/>
  <c r="Z39" i="2"/>
  <c r="Z40" i="2"/>
  <c r="Z34" i="2"/>
  <c r="Y41" i="2"/>
  <c r="AV12" i="2"/>
  <c r="X19" i="2"/>
  <c r="Y17" i="2"/>
  <c r="Y15" i="2"/>
  <c r="X15" i="2"/>
  <c r="X16" i="2"/>
  <c r="X14" i="2"/>
  <c r="X12" i="2"/>
  <c r="Y12" i="2"/>
  <c r="Z12" i="2"/>
  <c r="AA12" i="2"/>
  <c r="AB12" i="2"/>
  <c r="AC12" i="2"/>
  <c r="AD12" i="2"/>
  <c r="Y14" i="2"/>
  <c r="Z14" i="2"/>
  <c r="AA14" i="2"/>
  <c r="AB14" i="2"/>
  <c r="AD14" i="2"/>
  <c r="Z15" i="2"/>
  <c r="AA15" i="2"/>
  <c r="AB15" i="2"/>
  <c r="AC15" i="2"/>
  <c r="AD15" i="2"/>
  <c r="Y16" i="2"/>
  <c r="Z16" i="2"/>
  <c r="AA16" i="2"/>
  <c r="AB16" i="2"/>
  <c r="AC16" i="2"/>
  <c r="AD16" i="2"/>
  <c r="X17" i="2"/>
  <c r="Z17" i="2"/>
  <c r="AA17" i="2"/>
  <c r="AB17" i="2"/>
  <c r="AC17" i="2"/>
  <c r="AD17" i="2"/>
  <c r="X18" i="2"/>
  <c r="Y18" i="2"/>
  <c r="Z18" i="2"/>
  <c r="AA18" i="2"/>
  <c r="AB18" i="2"/>
  <c r="AC18" i="2"/>
  <c r="AD18" i="2"/>
  <c r="Y19" i="2"/>
  <c r="Z19" i="2"/>
  <c r="AA19" i="2"/>
  <c r="AB19" i="2"/>
  <c r="AC19" i="2"/>
  <c r="AD19" i="2"/>
  <c r="X20" i="2"/>
  <c r="Y20" i="2"/>
  <c r="Z20" i="2"/>
  <c r="AA20" i="2"/>
  <c r="AB20" i="2"/>
  <c r="AC20" i="2"/>
  <c r="AD20" i="2"/>
  <c r="X21" i="2"/>
  <c r="Y21" i="2"/>
  <c r="Z21" i="2"/>
  <c r="AA21" i="2"/>
  <c r="AB21" i="2"/>
  <c r="AC21" i="2"/>
  <c r="AD21" i="2"/>
  <c r="X22" i="2"/>
  <c r="Y22" i="2"/>
  <c r="Z22" i="2"/>
  <c r="AA22" i="2"/>
  <c r="AB22" i="2"/>
  <c r="AC22" i="2"/>
  <c r="AD22" i="2"/>
  <c r="X23" i="2"/>
  <c r="Y23" i="2"/>
  <c r="Z23" i="2"/>
  <c r="AA23" i="2"/>
  <c r="AB23" i="2"/>
  <c r="AC23" i="2"/>
  <c r="AD23" i="2"/>
  <c r="X24" i="2"/>
  <c r="Y24" i="2"/>
  <c r="Z24" i="2"/>
  <c r="AA24" i="2"/>
  <c r="AB24" i="2"/>
  <c r="AC24" i="2"/>
  <c r="AD24" i="2"/>
  <c r="X25" i="2"/>
  <c r="Y25" i="2"/>
  <c r="Z25" i="2"/>
  <c r="AA25" i="2"/>
  <c r="AB25" i="2"/>
  <c r="AC25" i="2"/>
  <c r="AD25" i="2"/>
  <c r="X26" i="2"/>
  <c r="Y26" i="2"/>
  <c r="Z26" i="2"/>
  <c r="AA26" i="2"/>
  <c r="AB26" i="2"/>
  <c r="AC26" i="2"/>
  <c r="AD26" i="2"/>
  <c r="X27" i="2"/>
  <c r="Y27" i="2"/>
  <c r="Z27" i="2"/>
  <c r="AA27" i="2"/>
  <c r="AB27" i="2"/>
  <c r="AC27" i="2"/>
  <c r="AD27" i="2"/>
  <c r="X28" i="2"/>
  <c r="Y28" i="2"/>
  <c r="Z28" i="2"/>
  <c r="AA28" i="2"/>
  <c r="AB28" i="2"/>
  <c r="AC28" i="2"/>
  <c r="AD28" i="2"/>
  <c r="T12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10" i="2"/>
  <c r="AK48" i="5" l="1"/>
  <c r="AI48" i="5"/>
  <c r="AJ48" i="5"/>
  <c r="AH48" i="5"/>
  <c r="AG48" i="5"/>
  <c r="AQ33" i="5"/>
  <c r="AQ43" i="5"/>
  <c r="AR39" i="5"/>
  <c r="AR33" i="5"/>
  <c r="AR30" i="5"/>
  <c r="AR43" i="5"/>
  <c r="AR27" i="5"/>
  <c r="AR40" i="5"/>
  <c r="AR17" i="5"/>
  <c r="AR24" i="5"/>
  <c r="AR37" i="5"/>
  <c r="AQ36" i="5"/>
  <c r="AF48" i="5"/>
  <c r="AD30" i="2"/>
  <c r="AM26" i="2" s="1"/>
  <c r="AW19" i="2" s="1"/>
  <c r="Y30" i="2"/>
  <c r="AH19" i="2" s="1"/>
  <c r="AQ14" i="2" s="1"/>
  <c r="AM23" i="2"/>
  <c r="AW25" i="2" s="1"/>
  <c r="AC30" i="2"/>
  <c r="AL22" i="2" s="1"/>
  <c r="AV22" i="2" s="1"/>
  <c r="AM19" i="2"/>
  <c r="AW14" i="2" s="1"/>
  <c r="AB30" i="2"/>
  <c r="AK17" i="2" s="1"/>
  <c r="AU13" i="2" s="1"/>
  <c r="AK23" i="2"/>
  <c r="AU25" i="2" s="1"/>
  <c r="AK24" i="2"/>
  <c r="AU23" i="2" s="1"/>
  <c r="AK19" i="2"/>
  <c r="AU14" i="2" s="1"/>
  <c r="AL23" i="2"/>
  <c r="AV25" i="2" s="1"/>
  <c r="AL16" i="2"/>
  <c r="AV17" i="2" s="1"/>
  <c r="AH20" i="2"/>
  <c r="AQ15" i="2" s="1"/>
  <c r="AH16" i="2"/>
  <c r="AQ17" i="2" s="1"/>
  <c r="AH23" i="2"/>
  <c r="AQ25" i="2" s="1"/>
  <c r="AH21" i="2"/>
  <c r="AQ30" i="2" s="1"/>
  <c r="AM25" i="2"/>
  <c r="AW31" i="2" s="1"/>
  <c r="AI17" i="2"/>
  <c r="AR13" i="2" s="1"/>
  <c r="AJ21" i="2"/>
  <c r="AS30" i="2" s="1"/>
  <c r="AI14" i="2"/>
  <c r="AR12" i="2" s="1"/>
  <c r="AH26" i="2"/>
  <c r="AQ19" i="2" s="1"/>
  <c r="AI21" i="2"/>
  <c r="AR30" i="2" s="1"/>
  <c r="AK12" i="2"/>
  <c r="AU29" i="2" s="1"/>
  <c r="AA30" i="2"/>
  <c r="AJ17" i="2" s="1"/>
  <c r="AS13" i="2" s="1"/>
  <c r="Z30" i="2"/>
  <c r="AI28" i="2" s="1"/>
  <c r="AR27" i="2" s="1"/>
  <c r="X30" i="2"/>
  <c r="AG24" i="2" s="1"/>
  <c r="AP23" i="2" s="1"/>
  <c r="AC58" i="1"/>
  <c r="AB58" i="1"/>
  <c r="AA58" i="1"/>
  <c r="Z58" i="1"/>
  <c r="Y58" i="1"/>
  <c r="X58" i="1"/>
  <c r="AD58" i="1" s="1"/>
  <c r="X38" i="1"/>
  <c r="Y38" i="1"/>
  <c r="Z38" i="1"/>
  <c r="AA38" i="1"/>
  <c r="AB38" i="1"/>
  <c r="AC38" i="1"/>
  <c r="AD38" i="1"/>
  <c r="X39" i="1"/>
  <c r="Y39" i="1"/>
  <c r="Z39" i="1"/>
  <c r="AA39" i="1"/>
  <c r="AB39" i="1"/>
  <c r="AC39" i="1"/>
  <c r="AD39" i="1"/>
  <c r="X40" i="1"/>
  <c r="Y40" i="1"/>
  <c r="Z40" i="1"/>
  <c r="AA40" i="1"/>
  <c r="AB40" i="1"/>
  <c r="AC40" i="1"/>
  <c r="AD40" i="1"/>
  <c r="X41" i="1"/>
  <c r="Y41" i="1"/>
  <c r="Z41" i="1"/>
  <c r="AA41" i="1"/>
  <c r="AB41" i="1"/>
  <c r="AC41" i="1"/>
  <c r="AD41" i="1"/>
  <c r="X42" i="1"/>
  <c r="Y42" i="1"/>
  <c r="Z42" i="1"/>
  <c r="AA42" i="1"/>
  <c r="AB42" i="1"/>
  <c r="AC42" i="1"/>
  <c r="AD42" i="1"/>
  <c r="X43" i="1"/>
  <c r="Y43" i="1"/>
  <c r="Z43" i="1"/>
  <c r="AA43" i="1"/>
  <c r="AB43" i="1"/>
  <c r="AC43" i="1"/>
  <c r="AD43" i="1"/>
  <c r="X44" i="1"/>
  <c r="Y44" i="1"/>
  <c r="Z44" i="1"/>
  <c r="AA44" i="1"/>
  <c r="AB44" i="1"/>
  <c r="AC44" i="1"/>
  <c r="AD44" i="1"/>
  <c r="X45" i="1"/>
  <c r="Y45" i="1"/>
  <c r="Z45" i="1"/>
  <c r="AA45" i="1"/>
  <c r="AB45" i="1"/>
  <c r="AC45" i="1"/>
  <c r="AD45" i="1"/>
  <c r="X46" i="1"/>
  <c r="Y46" i="1"/>
  <c r="Z46" i="1"/>
  <c r="AA46" i="1"/>
  <c r="AB46" i="1"/>
  <c r="AC46" i="1"/>
  <c r="AD46" i="1"/>
  <c r="X47" i="1"/>
  <c r="Y47" i="1"/>
  <c r="Z47" i="1"/>
  <c r="AA47" i="1"/>
  <c r="AB47" i="1"/>
  <c r="AC47" i="1"/>
  <c r="AD47" i="1"/>
  <c r="X48" i="1"/>
  <c r="Y48" i="1"/>
  <c r="Z48" i="1"/>
  <c r="AA48" i="1"/>
  <c r="AB48" i="1"/>
  <c r="AC48" i="1"/>
  <c r="AD48" i="1"/>
  <c r="X49" i="1"/>
  <c r="Y49" i="1"/>
  <c r="Z49" i="1"/>
  <c r="AA49" i="1"/>
  <c r="AB49" i="1"/>
  <c r="AC49" i="1"/>
  <c r="AD49" i="1"/>
  <c r="X50" i="1"/>
  <c r="Y50" i="1"/>
  <c r="Z50" i="1"/>
  <c r="AA50" i="1"/>
  <c r="AB50" i="1"/>
  <c r="AC50" i="1"/>
  <c r="AD50" i="1"/>
  <c r="X51" i="1"/>
  <c r="Y51" i="1"/>
  <c r="Z51" i="1"/>
  <c r="AA51" i="1"/>
  <c r="AB51" i="1"/>
  <c r="AC51" i="1"/>
  <c r="AD51" i="1"/>
  <c r="X52" i="1"/>
  <c r="Y52" i="1"/>
  <c r="Z52" i="1"/>
  <c r="AA52" i="1"/>
  <c r="AB52" i="1"/>
  <c r="AC52" i="1"/>
  <c r="AD52" i="1"/>
  <c r="X53" i="1"/>
  <c r="Y53" i="1"/>
  <c r="Z53" i="1"/>
  <c r="AA53" i="1"/>
  <c r="AB53" i="1"/>
  <c r="AC53" i="1"/>
  <c r="AD53" i="1"/>
  <c r="X54" i="1"/>
  <c r="Y54" i="1"/>
  <c r="Z54" i="1"/>
  <c r="AA54" i="1"/>
  <c r="AB54" i="1"/>
  <c r="AC54" i="1"/>
  <c r="AD54" i="1"/>
  <c r="X55" i="1"/>
  <c r="Y55" i="1"/>
  <c r="Z55" i="1"/>
  <c r="AA55" i="1"/>
  <c r="AB55" i="1"/>
  <c r="AC55" i="1"/>
  <c r="AD55" i="1"/>
  <c r="X56" i="1"/>
  <c r="Y56" i="1"/>
  <c r="Z56" i="1"/>
  <c r="AA56" i="1"/>
  <c r="AB56" i="1"/>
  <c r="AC56" i="1"/>
  <c r="AD56" i="1"/>
  <c r="X57" i="1"/>
  <c r="Y57" i="1"/>
  <c r="Z57" i="1"/>
  <c r="AA57" i="1"/>
  <c r="AB57" i="1"/>
  <c r="AC57" i="1"/>
  <c r="AD57" i="1"/>
  <c r="Y37" i="1"/>
  <c r="Z37" i="1"/>
  <c r="AA37" i="1"/>
  <c r="AB37" i="1"/>
  <c r="AC37" i="1"/>
  <c r="AD37" i="1"/>
  <c r="X37" i="1"/>
  <c r="AA34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G9" i="1"/>
  <c r="AH9" i="1"/>
  <c r="AI9" i="1"/>
  <c r="AJ9" i="1"/>
  <c r="AK9" i="1"/>
  <c r="AL9" i="1"/>
  <c r="AG10" i="1"/>
  <c r="AH10" i="1"/>
  <c r="AI10" i="1"/>
  <c r="AJ10" i="1"/>
  <c r="AK10" i="1"/>
  <c r="AL10" i="1"/>
  <c r="AG11" i="1"/>
  <c r="AH11" i="1"/>
  <c r="AI11" i="1"/>
  <c r="AJ11" i="1"/>
  <c r="AK11" i="1"/>
  <c r="AL11" i="1"/>
  <c r="AG12" i="1"/>
  <c r="AH12" i="1"/>
  <c r="AI12" i="1"/>
  <c r="AJ12" i="1"/>
  <c r="AK12" i="1"/>
  <c r="AL12" i="1"/>
  <c r="AG13" i="1"/>
  <c r="AH13" i="1"/>
  <c r="AI13" i="1"/>
  <c r="AJ13" i="1"/>
  <c r="AK13" i="1"/>
  <c r="AL13" i="1"/>
  <c r="AG14" i="1"/>
  <c r="AH14" i="1"/>
  <c r="AI14" i="1"/>
  <c r="AJ14" i="1"/>
  <c r="AK14" i="1"/>
  <c r="AL14" i="1"/>
  <c r="AG15" i="1"/>
  <c r="AH15" i="1"/>
  <c r="AI15" i="1"/>
  <c r="AJ15" i="1"/>
  <c r="AK15" i="1"/>
  <c r="AL15" i="1"/>
  <c r="AG16" i="1"/>
  <c r="AH16" i="1"/>
  <c r="AI16" i="1"/>
  <c r="AJ16" i="1"/>
  <c r="AK16" i="1"/>
  <c r="AL16" i="1"/>
  <c r="AG17" i="1"/>
  <c r="AH17" i="1"/>
  <c r="AI17" i="1"/>
  <c r="AJ17" i="1"/>
  <c r="AK17" i="1"/>
  <c r="AL17" i="1"/>
  <c r="AG18" i="1"/>
  <c r="AH18" i="1"/>
  <c r="AI18" i="1"/>
  <c r="AJ18" i="1"/>
  <c r="AK18" i="1"/>
  <c r="AL18" i="1"/>
  <c r="AG19" i="1"/>
  <c r="AH19" i="1"/>
  <c r="AI19" i="1"/>
  <c r="AJ19" i="1"/>
  <c r="AK19" i="1"/>
  <c r="AL19" i="1"/>
  <c r="AG20" i="1"/>
  <c r="AH20" i="1"/>
  <c r="AI20" i="1"/>
  <c r="AJ20" i="1"/>
  <c r="AK20" i="1"/>
  <c r="AL20" i="1"/>
  <c r="AG21" i="1"/>
  <c r="AH21" i="1"/>
  <c r="AI21" i="1"/>
  <c r="AJ21" i="1"/>
  <c r="AK21" i="1"/>
  <c r="AL21" i="1"/>
  <c r="AG22" i="1"/>
  <c r="AH22" i="1"/>
  <c r="AI22" i="1"/>
  <c r="AJ22" i="1"/>
  <c r="AK22" i="1"/>
  <c r="AL22" i="1"/>
  <c r="AG23" i="1"/>
  <c r="AH23" i="1"/>
  <c r="AI23" i="1"/>
  <c r="AJ23" i="1"/>
  <c r="AK23" i="1"/>
  <c r="AL23" i="1"/>
  <c r="AG24" i="1"/>
  <c r="AH24" i="1"/>
  <c r="AI24" i="1"/>
  <c r="AJ24" i="1"/>
  <c r="AK24" i="1"/>
  <c r="AL24" i="1"/>
  <c r="AG25" i="1"/>
  <c r="AH25" i="1"/>
  <c r="AI25" i="1"/>
  <c r="AJ25" i="1"/>
  <c r="AK25" i="1"/>
  <c r="AL25" i="1"/>
  <c r="AG26" i="1"/>
  <c r="AH26" i="1"/>
  <c r="AI26" i="1"/>
  <c r="AJ26" i="1"/>
  <c r="AK26" i="1"/>
  <c r="AL26" i="1"/>
  <c r="AG27" i="1"/>
  <c r="AH27" i="1"/>
  <c r="AI27" i="1"/>
  <c r="AJ27" i="1"/>
  <c r="AK27" i="1"/>
  <c r="AL27" i="1"/>
  <c r="AG28" i="1"/>
  <c r="AH28" i="1"/>
  <c r="AI28" i="1"/>
  <c r="AJ28" i="1"/>
  <c r="AK28" i="1"/>
  <c r="AL28" i="1"/>
  <c r="AG29" i="1"/>
  <c r="AH29" i="1"/>
  <c r="AI29" i="1"/>
  <c r="AJ29" i="1"/>
  <c r="AK29" i="1"/>
  <c r="AL29" i="1"/>
  <c r="AM8" i="1"/>
  <c r="AH8" i="1"/>
  <c r="AI8" i="1"/>
  <c r="AJ8" i="1"/>
  <c r="AK8" i="1"/>
  <c r="AL8" i="1"/>
  <c r="AG8" i="1"/>
  <c r="AC16" i="1"/>
  <c r="AC12" i="1"/>
  <c r="AD9" i="1"/>
  <c r="AD10" i="1"/>
  <c r="AD11" i="1"/>
  <c r="AD13" i="1"/>
  <c r="AD14" i="1"/>
  <c r="AD15" i="1"/>
  <c r="AD17" i="1"/>
  <c r="AD18" i="1"/>
  <c r="AD19" i="1"/>
  <c r="AD21" i="1"/>
  <c r="AD22" i="1"/>
  <c r="AD23" i="1"/>
  <c r="AD25" i="1"/>
  <c r="AD26" i="1"/>
  <c r="AD27" i="1"/>
  <c r="AD8" i="1"/>
  <c r="AC8" i="1"/>
  <c r="AC9" i="1"/>
  <c r="AC10" i="1"/>
  <c r="AC11" i="1"/>
  <c r="AC13" i="1"/>
  <c r="AC14" i="1"/>
  <c r="AC15" i="1"/>
  <c r="AC17" i="1"/>
  <c r="AC18" i="1"/>
  <c r="AC19" i="1"/>
  <c r="AC20" i="1"/>
  <c r="AC21" i="1"/>
  <c r="AC24" i="1" s="1"/>
  <c r="AC22" i="1"/>
  <c r="AC23" i="1"/>
  <c r="AC25" i="1"/>
  <c r="AC26" i="1"/>
  <c r="AC27" i="1"/>
  <c r="AC28" i="1"/>
  <c r="S23" i="1"/>
  <c r="L9" i="1"/>
  <c r="S9" i="1" s="1"/>
  <c r="L8" i="1"/>
  <c r="L10" i="1"/>
  <c r="S10" i="1" s="1"/>
  <c r="L11" i="1"/>
  <c r="S11" i="1" s="1"/>
  <c r="L12" i="1"/>
  <c r="S12" i="1" s="1"/>
  <c r="L13" i="1"/>
  <c r="S13" i="1" s="1"/>
  <c r="L14" i="1"/>
  <c r="S14" i="1" s="1"/>
  <c r="L15" i="1"/>
  <c r="S15" i="1" s="1"/>
  <c r="L16" i="1"/>
  <c r="S16" i="1" s="1"/>
  <c r="L17" i="1"/>
  <c r="S17" i="1" s="1"/>
  <c r="L18" i="1"/>
  <c r="S18" i="1" s="1"/>
  <c r="L19" i="1"/>
  <c r="S19" i="1" s="1"/>
  <c r="L20" i="1"/>
  <c r="S20" i="1" s="1"/>
  <c r="L21" i="1"/>
  <c r="S21" i="1" s="1"/>
  <c r="L22" i="1"/>
  <c r="S22" i="1" s="1"/>
  <c r="L23" i="1"/>
  <c r="L7" i="1"/>
  <c r="S7" i="1" s="1"/>
  <c r="AO36" i="5" l="1"/>
  <c r="AG50" i="5"/>
  <c r="AP42" i="5"/>
  <c r="AH50" i="5"/>
  <c r="AR26" i="5"/>
  <c r="AJ50" i="5"/>
  <c r="AN14" i="5"/>
  <c r="AF50" i="5"/>
  <c r="AQ27" i="5"/>
  <c r="AI50" i="5"/>
  <c r="AQ19" i="5"/>
  <c r="AO27" i="5"/>
  <c r="AO43" i="5"/>
  <c r="AO30" i="5"/>
  <c r="AO23" i="5"/>
  <c r="AO38" i="5"/>
  <c r="AO15" i="5"/>
  <c r="AO39" i="5"/>
  <c r="AO32" i="5"/>
  <c r="AO19" i="5"/>
  <c r="AO24" i="5"/>
  <c r="AO45" i="5"/>
  <c r="AO26" i="5"/>
  <c r="AO35" i="5"/>
  <c r="AR41" i="5"/>
  <c r="AR44" i="5"/>
  <c r="AR42" i="5"/>
  <c r="AO25" i="5"/>
  <c r="AR28" i="5"/>
  <c r="AO14" i="5"/>
  <c r="AO33" i="5"/>
  <c r="AO44" i="5"/>
  <c r="AO42" i="5"/>
  <c r="AR31" i="5"/>
  <c r="AO40" i="5"/>
  <c r="AO31" i="5"/>
  <c r="AO29" i="5"/>
  <c r="AR22" i="5"/>
  <c r="AO21" i="5"/>
  <c r="AO41" i="5"/>
  <c r="AR35" i="5"/>
  <c r="AR20" i="5"/>
  <c r="AO37" i="5"/>
  <c r="AO18" i="5"/>
  <c r="AR34" i="5"/>
  <c r="AO28" i="5"/>
  <c r="AO17" i="5"/>
  <c r="AP15" i="5"/>
  <c r="AQ38" i="5"/>
  <c r="AO22" i="5"/>
  <c r="AP30" i="5"/>
  <c r="AP36" i="5"/>
  <c r="AQ30" i="5"/>
  <c r="AP46" i="5"/>
  <c r="AP39" i="5"/>
  <c r="AP44" i="5"/>
  <c r="AP23" i="5"/>
  <c r="AQ23" i="5"/>
  <c r="AP29" i="5"/>
  <c r="AQ15" i="5"/>
  <c r="AP38" i="5"/>
  <c r="AP40" i="5"/>
  <c r="AP19" i="5"/>
  <c r="AQ42" i="5"/>
  <c r="AQ46" i="5"/>
  <c r="AP45" i="5"/>
  <c r="AR21" i="5"/>
  <c r="AQ29" i="5"/>
  <c r="AR14" i="5"/>
  <c r="AP32" i="5"/>
  <c r="AP18" i="5"/>
  <c r="AP35" i="5"/>
  <c r="AR36" i="5"/>
  <c r="AQ32" i="5"/>
  <c r="AQ39" i="5"/>
  <c r="AP26" i="5"/>
  <c r="AP34" i="5"/>
  <c r="AP21" i="5"/>
  <c r="AP22" i="5"/>
  <c r="AR23" i="5"/>
  <c r="AQ26" i="5"/>
  <c r="AQ45" i="5"/>
  <c r="AR38" i="5"/>
  <c r="AQ40" i="5"/>
  <c r="AP37" i="5"/>
  <c r="AP25" i="5"/>
  <c r="AR15" i="5"/>
  <c r="AQ34" i="5"/>
  <c r="AQ35" i="5"/>
  <c r="AR46" i="5"/>
  <c r="AP24" i="5"/>
  <c r="AP41" i="5"/>
  <c r="AQ21" i="5"/>
  <c r="AQ22" i="5"/>
  <c r="AP20" i="5"/>
  <c r="AP17" i="5"/>
  <c r="AP31" i="5"/>
  <c r="AR19" i="5"/>
  <c r="AQ37" i="5"/>
  <c r="AQ25" i="5"/>
  <c r="AR32" i="5"/>
  <c r="AP28" i="5"/>
  <c r="AP27" i="5"/>
  <c r="AQ18" i="5"/>
  <c r="AR45" i="5"/>
  <c r="AQ24" i="5"/>
  <c r="AQ41" i="5"/>
  <c r="AP14" i="5"/>
  <c r="AQ28" i="5"/>
  <c r="AP43" i="5"/>
  <c r="AR18" i="5"/>
  <c r="AR29" i="5"/>
  <c r="AQ17" i="5"/>
  <c r="AQ31" i="5"/>
  <c r="AQ20" i="5"/>
  <c r="AQ14" i="5"/>
  <c r="AP33" i="5"/>
  <c r="AQ44" i="5"/>
  <c r="AR25" i="5"/>
  <c r="AN25" i="5"/>
  <c r="AN39" i="5"/>
  <c r="AN35" i="5"/>
  <c r="AN26" i="5"/>
  <c r="AN45" i="5"/>
  <c r="AN19" i="5"/>
  <c r="AN29" i="5"/>
  <c r="AN42" i="5"/>
  <c r="AN15" i="5"/>
  <c r="AN23" i="5"/>
  <c r="AN33" i="5"/>
  <c r="AN46" i="5"/>
  <c r="AN43" i="5"/>
  <c r="AN27" i="5"/>
  <c r="AN17" i="5"/>
  <c r="AN24" i="5"/>
  <c r="AN37" i="5"/>
  <c r="AN21" i="5"/>
  <c r="AN31" i="5"/>
  <c r="AN44" i="5"/>
  <c r="AN28" i="5"/>
  <c r="AN41" i="5"/>
  <c r="AN32" i="5"/>
  <c r="AN40" i="5"/>
  <c r="AN36" i="5"/>
  <c r="AN34" i="5"/>
  <c r="AN22" i="5"/>
  <c r="AN38" i="5"/>
  <c r="AN30" i="5"/>
  <c r="AK21" i="2"/>
  <c r="AU30" i="2" s="1"/>
  <c r="AK16" i="2"/>
  <c r="AU17" i="2" s="1"/>
  <c r="AH27" i="2"/>
  <c r="AQ26" i="2" s="1"/>
  <c r="AK25" i="2"/>
  <c r="AU31" i="2" s="1"/>
  <c r="AK18" i="2"/>
  <c r="AU18" i="2" s="1"/>
  <c r="AU20" i="2" s="1"/>
  <c r="AH18" i="2"/>
  <c r="AQ18" i="2" s="1"/>
  <c r="AK15" i="2"/>
  <c r="AU21" i="2" s="1"/>
  <c r="AK28" i="2"/>
  <c r="AU27" i="2" s="1"/>
  <c r="AK22" i="2"/>
  <c r="AU22" i="2" s="1"/>
  <c r="AJ26" i="2"/>
  <c r="AS19" i="2" s="1"/>
  <c r="AK26" i="2"/>
  <c r="AU19" i="2" s="1"/>
  <c r="AK20" i="2"/>
  <c r="AU15" i="2" s="1"/>
  <c r="AJ24" i="2"/>
  <c r="AS23" i="2" s="1"/>
  <c r="AK14" i="2"/>
  <c r="AU12" i="2" s="1"/>
  <c r="AU16" i="2" s="1"/>
  <c r="AK27" i="2"/>
  <c r="AU26" i="2" s="1"/>
  <c r="AU28" i="2" s="1"/>
  <c r="AH24" i="2"/>
  <c r="AQ23" i="2" s="1"/>
  <c r="AL19" i="2"/>
  <c r="AV14" i="2" s="1"/>
  <c r="AH28" i="2"/>
  <c r="AQ27" i="2" s="1"/>
  <c r="AL18" i="2"/>
  <c r="AV18" i="2" s="1"/>
  <c r="AH17" i="2"/>
  <c r="AQ13" i="2" s="1"/>
  <c r="AM16" i="2"/>
  <c r="AW17" i="2" s="1"/>
  <c r="AM18" i="2"/>
  <c r="AW18" i="2" s="1"/>
  <c r="AH15" i="2"/>
  <c r="AQ21" i="2" s="1"/>
  <c r="AL21" i="2"/>
  <c r="AV30" i="2" s="1"/>
  <c r="AL15" i="2"/>
  <c r="AV21" i="2" s="1"/>
  <c r="AH25" i="2"/>
  <c r="AQ31" i="2" s="1"/>
  <c r="AV20" i="2"/>
  <c r="AH14" i="2"/>
  <c r="AQ12" i="2" s="1"/>
  <c r="AQ16" i="2" s="1"/>
  <c r="AM20" i="2"/>
  <c r="AW15" i="2" s="1"/>
  <c r="AL17" i="2"/>
  <c r="AV13" i="2" s="1"/>
  <c r="AQ20" i="2"/>
  <c r="AM12" i="2"/>
  <c r="AL20" i="2"/>
  <c r="AV15" i="2" s="1"/>
  <c r="AI19" i="2"/>
  <c r="AR14" i="2" s="1"/>
  <c r="AM28" i="2"/>
  <c r="AW27" i="2" s="1"/>
  <c r="AJ19" i="2"/>
  <c r="AS14" i="2" s="1"/>
  <c r="AM24" i="2"/>
  <c r="AW23" i="2" s="1"/>
  <c r="AL12" i="2"/>
  <c r="AV29" i="2" s="1"/>
  <c r="AJ28" i="2"/>
  <c r="AS27" i="2" s="1"/>
  <c r="AL28" i="2"/>
  <c r="AV27" i="2" s="1"/>
  <c r="AL26" i="2"/>
  <c r="AV19" i="2" s="1"/>
  <c r="AL25" i="2"/>
  <c r="AV31" i="2" s="1"/>
  <c r="AV32" i="2" s="1"/>
  <c r="AL27" i="2"/>
  <c r="AV26" i="2" s="1"/>
  <c r="AV28" i="2" s="1"/>
  <c r="AH12" i="2"/>
  <c r="AQ29" i="2" s="1"/>
  <c r="AM17" i="2"/>
  <c r="AW13" i="2" s="1"/>
  <c r="AL24" i="2"/>
  <c r="AV23" i="2" s="1"/>
  <c r="AI26" i="2"/>
  <c r="AR19" i="2" s="1"/>
  <c r="AH22" i="2"/>
  <c r="AQ22" i="2" s="1"/>
  <c r="AM27" i="2"/>
  <c r="AW26" i="2" s="1"/>
  <c r="AM15" i="2"/>
  <c r="AW21" i="2" s="1"/>
  <c r="AI24" i="2"/>
  <c r="AR23" i="2" s="1"/>
  <c r="AU32" i="2"/>
  <c r="AM14" i="2"/>
  <c r="AW12" i="2" s="1"/>
  <c r="AJ14" i="2"/>
  <c r="AS12" i="2" s="1"/>
  <c r="AS16" i="2" s="1"/>
  <c r="AM21" i="2"/>
  <c r="AW30" i="2" s="1"/>
  <c r="AM22" i="2"/>
  <c r="AW22" i="2" s="1"/>
  <c r="AG19" i="2"/>
  <c r="AP14" i="2" s="1"/>
  <c r="AG25" i="2"/>
  <c r="AP31" i="2" s="1"/>
  <c r="AG12" i="2"/>
  <c r="AG27" i="2"/>
  <c r="AP26" i="2" s="1"/>
  <c r="AG23" i="2"/>
  <c r="AP25" i="2" s="1"/>
  <c r="AG15" i="2"/>
  <c r="AP21" i="2" s="1"/>
  <c r="AG16" i="2"/>
  <c r="AP17" i="2" s="1"/>
  <c r="AG18" i="2"/>
  <c r="AP18" i="2" s="1"/>
  <c r="AG21" i="2"/>
  <c r="AP30" i="2" s="1"/>
  <c r="AG14" i="2"/>
  <c r="AP12" i="2" s="1"/>
  <c r="AG28" i="2"/>
  <c r="AP27" i="2" s="1"/>
  <c r="AG17" i="2"/>
  <c r="AP13" i="2" s="1"/>
  <c r="AI25" i="2"/>
  <c r="AR31" i="2" s="1"/>
  <c r="AI15" i="2"/>
  <c r="AR21" i="2" s="1"/>
  <c r="AI18" i="2"/>
  <c r="AR18" i="2" s="1"/>
  <c r="AI12" i="2"/>
  <c r="AR29" i="2" s="1"/>
  <c r="AI27" i="2"/>
  <c r="AR26" i="2" s="1"/>
  <c r="AI20" i="2"/>
  <c r="AR15" i="2" s="1"/>
  <c r="AI16" i="2"/>
  <c r="AR17" i="2" s="1"/>
  <c r="AR20" i="2" s="1"/>
  <c r="AI23" i="2"/>
  <c r="AR25" i="2" s="1"/>
  <c r="AG26" i="2"/>
  <c r="AP19" i="2" s="1"/>
  <c r="AG22" i="2"/>
  <c r="AP22" i="2" s="1"/>
  <c r="AG20" i="2"/>
  <c r="AP15" i="2" s="1"/>
  <c r="AJ27" i="2"/>
  <c r="AS26" i="2" s="1"/>
  <c r="AJ12" i="2"/>
  <c r="AS29" i="2" s="1"/>
  <c r="AJ20" i="2"/>
  <c r="AS15" i="2" s="1"/>
  <c r="AJ18" i="2"/>
  <c r="AS18" i="2" s="1"/>
  <c r="AJ22" i="2"/>
  <c r="AS22" i="2" s="1"/>
  <c r="AJ15" i="2"/>
  <c r="AS21" i="2" s="1"/>
  <c r="AJ25" i="2"/>
  <c r="AS31" i="2" s="1"/>
  <c r="AS32" i="2" s="1"/>
  <c r="AJ16" i="2"/>
  <c r="AS17" i="2" s="1"/>
  <c r="AJ23" i="2"/>
  <c r="AS25" i="2" s="1"/>
  <c r="AI22" i="2"/>
  <c r="AR22" i="2" s="1"/>
  <c r="AC29" i="1"/>
  <c r="AO48" i="5" l="1"/>
  <c r="AQ48" i="5"/>
  <c r="AP48" i="5"/>
  <c r="AN48" i="5"/>
  <c r="AR48" i="5"/>
  <c r="AK30" i="2"/>
  <c r="AR24" i="2"/>
  <c r="AQ24" i="2"/>
  <c r="AU24" i="2"/>
  <c r="AH30" i="2"/>
  <c r="AW16" i="2"/>
  <c r="AS24" i="2"/>
  <c r="AR16" i="2"/>
  <c r="AQ28" i="2"/>
  <c r="AQ33" i="2" s="1"/>
  <c r="AV24" i="2"/>
  <c r="AV33" i="2" s="1"/>
  <c r="AR28" i="2"/>
  <c r="AW28" i="2"/>
  <c r="AW33" i="2" s="1"/>
  <c r="AW20" i="2"/>
  <c r="AP28" i="2"/>
  <c r="AW24" i="2"/>
  <c r="AS33" i="2"/>
  <c r="AP20" i="2"/>
  <c r="AP24" i="2"/>
  <c r="AP29" i="2"/>
  <c r="AP32" i="2" s="1"/>
  <c r="AG30" i="2"/>
  <c r="AP16" i="2"/>
  <c r="AU33" i="2"/>
  <c r="AM30" i="2"/>
  <c r="AW29" i="2"/>
  <c r="AW32" i="2" s="1"/>
  <c r="AS28" i="2"/>
  <c r="AR32" i="2"/>
  <c r="AR33" i="2" s="1"/>
  <c r="AV16" i="2"/>
  <c r="AS20" i="2"/>
  <c r="AL30" i="2"/>
  <c r="AJ30" i="2"/>
  <c r="AI30" i="2"/>
  <c r="AP33" i="2" l="1"/>
  <c r="Q8" i="1" l="1"/>
  <c r="R8" i="1"/>
  <c r="Q9" i="1"/>
  <c r="AA8" i="1" s="1"/>
  <c r="R9" i="1"/>
  <c r="AB8" i="1" s="1"/>
  <c r="Q10" i="1"/>
  <c r="AA17" i="1" s="1"/>
  <c r="R10" i="1"/>
  <c r="AB17" i="1" s="1"/>
  <c r="Q11" i="1"/>
  <c r="AA13" i="1" s="1"/>
  <c r="R11" i="1"/>
  <c r="Q12" i="1"/>
  <c r="AA9" i="1" s="1"/>
  <c r="R12" i="1"/>
  <c r="AB9" i="1" s="1"/>
  <c r="Q13" i="1"/>
  <c r="R13" i="1"/>
  <c r="AB14" i="1" s="1"/>
  <c r="Q14" i="1"/>
  <c r="AA10" i="1" s="1"/>
  <c r="R14" i="1"/>
  <c r="AB10" i="1" s="1"/>
  <c r="Q15" i="1"/>
  <c r="AA11" i="1" s="1"/>
  <c r="R15" i="1"/>
  <c r="AB11" i="1" s="1"/>
  <c r="Q16" i="1"/>
  <c r="AA26" i="1" s="1"/>
  <c r="R16" i="1"/>
  <c r="AB26" i="1" s="1"/>
  <c r="Q17" i="1"/>
  <c r="AA18" i="1" s="1"/>
  <c r="R17" i="1"/>
  <c r="AB18" i="1" s="1"/>
  <c r="Q18" i="1"/>
  <c r="R18" i="1"/>
  <c r="AB21" i="1" s="1"/>
  <c r="Q19" i="1"/>
  <c r="AA19" i="1" s="1"/>
  <c r="R19" i="1"/>
  <c r="AB19" i="1" s="1"/>
  <c r="Q20" i="1"/>
  <c r="AA27" i="1" s="1"/>
  <c r="R20" i="1"/>
  <c r="AB27" i="1" s="1"/>
  <c r="Q21" i="1"/>
  <c r="AA15" i="1" s="1"/>
  <c r="R21" i="1"/>
  <c r="AB15" i="1" s="1"/>
  <c r="Q22" i="1"/>
  <c r="AA22" i="1" s="1"/>
  <c r="R22" i="1"/>
  <c r="AB22" i="1" s="1"/>
  <c r="Q23" i="1"/>
  <c r="AA23" i="1" s="1"/>
  <c r="R23" i="1"/>
  <c r="AB23" i="1" s="1"/>
  <c r="R7" i="1"/>
  <c r="AB25" i="1" s="1"/>
  <c r="Q7" i="1"/>
  <c r="AA25" i="1" s="1"/>
  <c r="Q5" i="1"/>
  <c r="AA5" i="1" s="1"/>
  <c r="P7" i="1"/>
  <c r="Z25" i="1" s="1"/>
  <c r="P8" i="1"/>
  <c r="P9" i="1"/>
  <c r="Z8" i="1" s="1"/>
  <c r="P10" i="1"/>
  <c r="Z17" i="1" s="1"/>
  <c r="P11" i="1"/>
  <c r="Z13" i="1" s="1"/>
  <c r="P12" i="1"/>
  <c r="Z9" i="1" s="1"/>
  <c r="P13" i="1"/>
  <c r="Z14" i="1" s="1"/>
  <c r="P14" i="1"/>
  <c r="Z10" i="1" s="1"/>
  <c r="P15" i="1"/>
  <c r="Z11" i="1" s="1"/>
  <c r="P16" i="1"/>
  <c r="Z26" i="1" s="1"/>
  <c r="P17" i="1"/>
  <c r="Z18" i="1" s="1"/>
  <c r="P18" i="1"/>
  <c r="Z21" i="1" s="1"/>
  <c r="P19" i="1"/>
  <c r="Z19" i="1" s="1"/>
  <c r="P20" i="1"/>
  <c r="Z27" i="1" s="1"/>
  <c r="P21" i="1"/>
  <c r="Z15" i="1" s="1"/>
  <c r="P22" i="1"/>
  <c r="Z22" i="1" s="1"/>
  <c r="P23" i="1"/>
  <c r="Z23" i="1" s="1"/>
  <c r="P6" i="1"/>
  <c r="N7" i="1"/>
  <c r="O7" i="1"/>
  <c r="Y25" i="1" s="1"/>
  <c r="N8" i="1"/>
  <c r="T8" i="1" s="1"/>
  <c r="N9" i="1"/>
  <c r="O9" i="1"/>
  <c r="Y8" i="1" s="1"/>
  <c r="N10" i="1"/>
  <c r="O10" i="1"/>
  <c r="Y17" i="1" s="1"/>
  <c r="N11" i="1"/>
  <c r="O11" i="1"/>
  <c r="Y13" i="1" s="1"/>
  <c r="N12" i="1"/>
  <c r="O12" i="1"/>
  <c r="Y9" i="1" s="1"/>
  <c r="N13" i="1"/>
  <c r="O13" i="1"/>
  <c r="Y14" i="1" s="1"/>
  <c r="N14" i="1"/>
  <c r="O14" i="1"/>
  <c r="Y10" i="1" s="1"/>
  <c r="N15" i="1"/>
  <c r="O15" i="1"/>
  <c r="Y11" i="1" s="1"/>
  <c r="N16" i="1"/>
  <c r="O16" i="1"/>
  <c r="Y26" i="1" s="1"/>
  <c r="N17" i="1"/>
  <c r="O17" i="1"/>
  <c r="Y18" i="1" s="1"/>
  <c r="N18" i="1"/>
  <c r="O18" i="1"/>
  <c r="Y21" i="1" s="1"/>
  <c r="N19" i="1"/>
  <c r="O19" i="1"/>
  <c r="Y19" i="1" s="1"/>
  <c r="N20" i="1"/>
  <c r="O20" i="1"/>
  <c r="Y27" i="1" s="1"/>
  <c r="N21" i="1"/>
  <c r="O21" i="1"/>
  <c r="Y15" i="1" s="1"/>
  <c r="N22" i="1"/>
  <c r="O22" i="1"/>
  <c r="Y22" i="1" s="1"/>
  <c r="N23" i="1"/>
  <c r="O23" i="1"/>
  <c r="Y23" i="1" s="1"/>
  <c r="N6" i="1"/>
  <c r="N5" i="1"/>
  <c r="X21" i="1" l="1"/>
  <c r="T18" i="1"/>
  <c r="X17" i="1"/>
  <c r="X20" i="1" s="1"/>
  <c r="T10" i="1"/>
  <c r="X23" i="1"/>
  <c r="T23" i="1"/>
  <c r="AB24" i="1"/>
  <c r="X18" i="1"/>
  <c r="T17" i="1"/>
  <c r="X11" i="1"/>
  <c r="T15" i="1"/>
  <c r="AA28" i="1"/>
  <c r="X19" i="1"/>
  <c r="T19" i="1"/>
  <c r="X26" i="1"/>
  <c r="T16" i="1"/>
  <c r="X25" i="1"/>
  <c r="X28" i="1" s="1"/>
  <c r="T7" i="1"/>
  <c r="X14" i="1"/>
  <c r="T13" i="1"/>
  <c r="X13" i="1"/>
  <c r="X16" i="1" s="1"/>
  <c r="T11" i="1"/>
  <c r="X8" i="1"/>
  <c r="T9" i="1"/>
  <c r="X22" i="1"/>
  <c r="T22" i="1"/>
  <c r="X10" i="1"/>
  <c r="T14" i="1"/>
  <c r="X15" i="1"/>
  <c r="T21" i="1"/>
  <c r="Y12" i="1"/>
  <c r="X27" i="1"/>
  <c r="T20" i="1"/>
  <c r="X9" i="1"/>
  <c r="X12" i="1" s="1"/>
  <c r="T12" i="1"/>
  <c r="Y16" i="1"/>
  <c r="AB28" i="1"/>
  <c r="Z24" i="1"/>
  <c r="AA14" i="1"/>
  <c r="AA16" i="1" s="1"/>
  <c r="AB12" i="1"/>
  <c r="Y28" i="1"/>
  <c r="Y20" i="1"/>
  <c r="AA21" i="1"/>
  <c r="AA24" i="1" s="1"/>
  <c r="AA12" i="1"/>
  <c r="AB13" i="1"/>
  <c r="AB16" i="1" s="1"/>
  <c r="Z12" i="1"/>
  <c r="Z16" i="1"/>
  <c r="Z20" i="1"/>
  <c r="AB20" i="1"/>
  <c r="AA20" i="1"/>
  <c r="Y24" i="1"/>
  <c r="Z28" i="1"/>
  <c r="AD20" i="1" l="1"/>
  <c r="AD12" i="1"/>
  <c r="AD16" i="1"/>
  <c r="AD28" i="1"/>
  <c r="X24" i="1"/>
  <c r="AD24" i="1" s="1"/>
  <c r="AA29" i="1"/>
  <c r="Z29" i="1"/>
  <c r="AB29" i="1"/>
  <c r="Y29" i="1"/>
  <c r="X29" i="1" l="1"/>
  <c r="AD29" i="1" s="1"/>
</calcChain>
</file>

<file path=xl/sharedStrings.xml><?xml version="1.0" encoding="utf-8"?>
<sst xmlns="http://schemas.openxmlformats.org/spreadsheetml/2006/main" count="1475" uniqueCount="173">
  <si>
    <t>EAPs por escala de extensión, según departamento, en unidades. Provincia de Mendoza. Año 2017   Tabla 2</t>
  </si>
  <si>
    <t>Departamento</t>
  </si>
  <si>
    <t>Escala de extensión por rangos en hectáreas</t>
  </si>
  <si>
    <t>Total</t>
  </si>
  <si>
    <t>Hasta 5</t>
  </si>
  <si>
    <t>5,1  10</t>
  </si>
  <si>
    <t>10,1  25</t>
  </si>
  <si>
    <t>25,1  50</t>
  </si>
  <si>
    <t>50,1  100</t>
  </si>
  <si>
    <t>100,1 a 1000</t>
  </si>
  <si>
    <t>1000,1 a 10000</t>
  </si>
  <si>
    <t>más de 10000</t>
  </si>
  <si>
    <t>Capital</t>
  </si>
  <si>
    <t>-</t>
  </si>
  <si>
    <t>General Alvear</t>
  </si>
  <si>
    <t>Godoy Cruz</t>
  </si>
  <si>
    <t>Guaymallén</t>
  </si>
  <si>
    <t>Junín</t>
  </si>
  <si>
    <t>La Paz</t>
  </si>
  <si>
    <t>Las Heras</t>
  </si>
  <si>
    <t>Lavalle</t>
  </si>
  <si>
    <t>Lujan de Cuyo</t>
  </si>
  <si>
    <t>Maipú</t>
  </si>
  <si>
    <t>Malargüe</t>
  </si>
  <si>
    <t>Rivadavia</t>
  </si>
  <si>
    <t>San Carlos</t>
  </si>
  <si>
    <t>San Martín</t>
  </si>
  <si>
    <t>San Rafael</t>
  </si>
  <si>
    <t>Santa Rosa</t>
  </si>
  <si>
    <t>Tunuyán</t>
  </si>
  <si>
    <t>Tupungato</t>
  </si>
  <si>
    <t>Mendoza</t>
  </si>
  <si>
    <r>
      <t xml:space="preserve">Fuente: Elaboración propia en base a datos del </t>
    </r>
    <r>
      <rPr>
        <sz val="8"/>
        <color rgb="FF000000"/>
        <rFont val="Arial"/>
        <family val="2"/>
      </rPr>
      <t xml:space="preserve"> INDEC. Censo Nacional Agropecuario 2018. Resultados definitivos.</t>
    </r>
  </si>
  <si>
    <t>5,1 a 50</t>
  </si>
  <si>
    <t>50,1 a 100</t>
  </si>
  <si>
    <t>mas de 1000</t>
  </si>
  <si>
    <t>Guaymallen</t>
  </si>
  <si>
    <t>Luján de Cuyo</t>
  </si>
  <si>
    <t>Total AMM</t>
  </si>
  <si>
    <t xml:space="preserve">Total Noreste </t>
  </si>
  <si>
    <t xml:space="preserve">Junin </t>
  </si>
  <si>
    <t xml:space="preserve">Total Este </t>
  </si>
  <si>
    <t>Total Valle de Uco</t>
  </si>
  <si>
    <t>Total Sur</t>
  </si>
  <si>
    <t>TOTAL</t>
  </si>
  <si>
    <t>hasta 5</t>
  </si>
  <si>
    <t>Total provincial</t>
  </si>
  <si>
    <t>sin dato</t>
  </si>
  <si>
    <t>Explotaciones agropecuarias con límites definidos y mixtas por escala de extensión, según departamento, en unidades y hectáreas. Al 31 de diciembre de 2017</t>
  </si>
  <si>
    <r>
      <rPr>
        <b/>
        <sz val="8"/>
        <color theme="1"/>
        <rFont val="Arial"/>
        <family val="2"/>
      </rPr>
      <t>Fuente:</t>
    </r>
    <r>
      <rPr>
        <sz val="8"/>
        <color theme="1"/>
        <rFont val="Arial"/>
        <family val="2"/>
      </rPr>
      <t xml:space="preserve"> INDEC. Censo Nacional Agropecuario 2018. Resultados definitivos.</t>
    </r>
  </si>
  <si>
    <t>Cantidad de EAPs menores de 5has en el periodo 2002-2018. Provincia de Mendoza</t>
  </si>
  <si>
    <t>EAPs menores a 5ha</t>
  </si>
  <si>
    <t>variación 2002-2008</t>
  </si>
  <si>
    <t>variación 2008-2018</t>
  </si>
  <si>
    <t>Fuente: Censo Nacional Agropecuario. Datos definitivos. INDEC 2002 - 2008 - 2018</t>
  </si>
  <si>
    <t>Cuadro 3.4.12</t>
  </si>
  <si>
    <t>Provincia de Mendoza</t>
  </si>
  <si>
    <t>Volver al índice</t>
  </si>
  <si>
    <t>Superficie de las parcelas por tipo de uso de la tierra, según departamento, en hectáreas. Del 1 de julio de 2017 al 30 de junio de 2018</t>
  </si>
  <si>
    <t>Código</t>
  </si>
  <si>
    <t>Tipo de uso de la tierra</t>
  </si>
  <si>
    <t>Superficie implantada</t>
  </si>
  <si>
    <t>Superficie destinada a otros usos</t>
  </si>
  <si>
    <t>Sin discriminar condición ni uso</t>
  </si>
  <si>
    <t>Cultivos anuales</t>
  </si>
  <si>
    <t>Cultivos perennes</t>
  </si>
  <si>
    <t>Forrajeras anuales</t>
  </si>
  <si>
    <t>Forrajeras perennes</t>
  </si>
  <si>
    <t>Bosques y montes implantados</t>
  </si>
  <si>
    <t>Sin discriminar</t>
  </si>
  <si>
    <t>Pastizales</t>
  </si>
  <si>
    <t>Bosques y montes naturales</t>
  </si>
  <si>
    <t>Superficie apta no cultivada</t>
  </si>
  <si>
    <r>
      <t>Superficie no apta (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</si>
  <si>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Caminos, parques y viviendas</t>
  </si>
  <si>
    <t>Hectáreas</t>
  </si>
  <si>
    <t xml:space="preserve"> Mendoza</t>
  </si>
  <si>
    <t>07</t>
  </si>
  <si>
    <r>
      <t>(</t>
    </r>
    <r>
      <rPr>
        <vertAlign val="superscript"/>
        <sz val="8"/>
        <color indexed="8"/>
        <rFont val="Arial"/>
        <family val="2"/>
      </rPr>
      <t>1</t>
    </r>
    <r>
      <rPr>
        <sz val="8"/>
        <color indexed="8"/>
        <rFont val="Arial"/>
        <family val="2"/>
      </rPr>
      <t>) Incluye superficie sin discriminar</t>
    </r>
    <r>
      <rPr>
        <sz val="8"/>
        <color theme="1"/>
        <rFont val="Arial"/>
        <family val="2"/>
      </rPr>
      <t>.</t>
    </r>
  </si>
  <si>
    <r>
      <t>Fuente:</t>
    </r>
    <r>
      <rPr>
        <sz val="8"/>
        <color theme="1"/>
        <rFont val="Arial"/>
        <family val="2"/>
      </rPr>
      <t xml:space="preserve"> INDEC. Censo Nacional Agropecuario 2018. Resultados definitivos.</t>
    </r>
  </si>
  <si>
    <t>Cultivos</t>
  </si>
  <si>
    <t>Forrajes</t>
  </si>
  <si>
    <t>Bosques naturales</t>
  </si>
  <si>
    <t>otros</t>
  </si>
  <si>
    <t>Total ajustado</t>
  </si>
  <si>
    <t>Bosques</t>
  </si>
  <si>
    <t>Sup. Implantada</t>
  </si>
  <si>
    <t>Sup. destinada a otros usos</t>
  </si>
  <si>
    <t xml:space="preserve">Bosques </t>
  </si>
  <si>
    <t>sin disc</t>
  </si>
  <si>
    <t>Bosques Naturales</t>
  </si>
  <si>
    <t>AMM</t>
  </si>
  <si>
    <t xml:space="preserve">Noreste </t>
  </si>
  <si>
    <t xml:space="preserve">Este </t>
  </si>
  <si>
    <t>Valle de Uco</t>
  </si>
  <si>
    <t>Sur</t>
  </si>
  <si>
    <t>Total MZA</t>
  </si>
  <si>
    <t>Cultivada sin disc</t>
  </si>
  <si>
    <t>otros no cult</t>
  </si>
  <si>
    <t>Cuadro 3.4</t>
  </si>
  <si>
    <t>Total del país</t>
  </si>
  <si>
    <t>Superficie de las parcelas por tipo de uso de la tierra, según provincia, en hectáreas. Del 1 de julio de 2017 al 30 de junio de 2018</t>
  </si>
  <si>
    <t>Provincia</t>
  </si>
  <si>
    <t>06</t>
  </si>
  <si>
    <t>Buenos Aires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</si>
  <si>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</si>
  <si>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</si>
  <si>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</si>
  <si>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</si>
  <si>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</si>
  <si>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</si>
  <si>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</si>
  <si>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</si>
  <si>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</si>
  <si>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</si>
  <si>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</si>
  <si>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</si>
  <si>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</si>
  <si>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</si>
  <si>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</si>
  <si>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</si>
  <si>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</si>
  <si>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</si>
  <si>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</si>
  <si>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</si>
  <si>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Tucumán</t>
  </si>
  <si>
    <t>Cuadro 4.2.12</t>
  </si>
  <si>
    <t xml:space="preserve">Superficie implantada en las explotaciones agropecuarias por grupo de cultivos, según período de ocupación y departamento, en hectáreas. </t>
  </si>
  <si>
    <t>Del 1 de julio de 2017 al 30 de junio de 2018</t>
  </si>
  <si>
    <t>Período de ocupación</t>
  </si>
  <si>
    <t>Grupo de cultivos</t>
  </si>
  <si>
    <t>Cereales</t>
  </si>
  <si>
    <t>Oleaginosas</t>
  </si>
  <si>
    <t>Cultivos industriales</t>
  </si>
  <si>
    <t>Legumbres</t>
  </si>
  <si>
    <t>Forrajeras</t>
  </si>
  <si>
    <t>Hortalizas</t>
  </si>
  <si>
    <t>Flores de corte</t>
  </si>
  <si>
    <t>Aromáticas, medicinales y condimentarias</t>
  </si>
  <si>
    <t>Frutales</t>
  </si>
  <si>
    <t>Viveros</t>
  </si>
  <si>
    <t>Anuales</t>
  </si>
  <si>
    <t>Perennes</t>
  </si>
  <si>
    <t>Primera Ocupación</t>
  </si>
  <si>
    <t>Segunda Ocupación</t>
  </si>
  <si>
    <r>
      <rPr>
        <b/>
        <sz val="8"/>
        <color theme="1"/>
        <rFont val="Arial"/>
        <family val="2"/>
      </rPr>
      <t>Fuente</t>
    </r>
    <r>
      <rPr>
        <sz val="8"/>
        <color theme="1"/>
        <rFont val="Arial"/>
        <family val="2"/>
      </rPr>
      <t>: INDEC. Censo Nacional Agropecuario 2018. Resultados definitivos.</t>
    </r>
  </si>
  <si>
    <t>Bovinos</t>
  </si>
  <si>
    <t>Ovinos</t>
  </si>
  <si>
    <t>Caprinos</t>
  </si>
  <si>
    <t>Porcinos</t>
  </si>
  <si>
    <t>Equinos</t>
  </si>
  <si>
    <t>s</t>
  </si>
  <si>
    <t>Cuadro 5.1.12</t>
  </si>
  <si>
    <t>Explotaciones agropecuarias por tipo de delimitación con ganado por especie, según departamento, en unidades y cabezas. Al 30 de junio de 2018</t>
  </si>
  <si>
    <t>Tipo de especie</t>
  </si>
  <si>
    <t>EAP con límites definidos</t>
  </si>
  <si>
    <t>EAP mixtas</t>
  </si>
  <si>
    <t>EAP sin límites definidos</t>
  </si>
  <si>
    <t>EAP</t>
  </si>
  <si>
    <t>Cabezas</t>
  </si>
  <si>
    <r>
      <rPr>
        <b/>
        <sz val="8"/>
        <color indexed="8"/>
        <rFont val="Arial"/>
        <family val="2"/>
      </rPr>
      <t>Nota:</t>
    </r>
    <r>
      <rPr>
        <sz val="8"/>
        <color indexed="8"/>
        <rFont val="Arial"/>
        <family val="2"/>
      </rPr>
      <t xml:space="preserve"> cantidad de explotaciones agropecuarias con existencias ganaderas mayor a cero en la fecha de referencia.</t>
    </r>
  </si>
  <si>
    <r>
      <t xml:space="preserve">Fuente: </t>
    </r>
    <r>
      <rPr>
        <sz val="8"/>
        <color indexed="8"/>
        <rFont val="Arial"/>
        <family val="2"/>
      </rPr>
      <t>INDEC. Censo Nacional Agropecuario 2018. Resultados definitivos.</t>
    </r>
  </si>
  <si>
    <t>TOTAL CORREGIDO</t>
  </si>
  <si>
    <t>TOTAL CABEZAS</t>
  </si>
  <si>
    <t>Cabezas Totales</t>
  </si>
  <si>
    <t xml:space="preserve">Total </t>
  </si>
  <si>
    <t>Junin</t>
  </si>
  <si>
    <t>Maipu</t>
  </si>
  <si>
    <t>Fuente INV 2025</t>
  </si>
  <si>
    <t>Hectareas de VID</t>
  </si>
  <si>
    <t>Valle Uco</t>
  </si>
  <si>
    <t>sur</t>
  </si>
  <si>
    <t>Noreste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</si>
</sst>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#,##0.0"/>
    <numFmt numFmtId="166" formatCode="0.0%"/>
    <numFmt numFmtId="167" formatCode="_ * #,##0.00_ ;_ * \-#,##0.00_ ;_ * &quot;-&quot;??_ ;_ @_ "/>
    <numFmt numFmtId="168" formatCode="_-* #,##0_-;\-* #,##0_-;_-* &quot;-&quot;??_-;_-@_-"/>
    <numFmt numFmtId="169" formatCode="#,##0_ ;\-#,##0\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1F1F1F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2"/>
      <color rgb="FF000000"/>
      <name val="Calibri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sz val="9.5"/>
      <color rgb="FF000000"/>
      <name val="Albany AMT"/>
      <family val="2"/>
    </font>
    <font>
      <b/>
      <u/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u/>
      <sz val="9"/>
      <color theme="10"/>
      <name val="Arial"/>
      <family val="2"/>
    </font>
    <font>
      <b/>
      <sz val="9"/>
      <color rgb="FFFF0000"/>
      <name val="Calibri"/>
      <family val="2"/>
      <scheme val="minor"/>
    </font>
    <font>
      <sz val="9"/>
      <color indexed="8"/>
      <name val="Arial"/>
      <family val="2"/>
    </font>
    <font>
      <b/>
      <sz val="8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D6D5B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C1DC0"/>
        <bgColor theme="0"/>
      </patternFill>
    </fill>
    <fill>
      <patternFill patternType="solid">
        <fgColor theme="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rgb="FFC6B8B2"/>
        <bgColor indexed="64"/>
      </patternFill>
    </fill>
    <fill>
      <patternFill patternType="solid">
        <fgColor rgb="FFE5DEDB"/>
        <bgColor theme="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33">
    <xf numFmtId="0" fontId="0" fillId="0" borderId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13" fillId="0" borderId="0"/>
    <xf numFmtId="0" fontId="25" fillId="0" borderId="0"/>
    <xf numFmtId="0" fontId="13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9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3" fontId="0" fillId="0" borderId="0" xfId="0" applyNumberFormat="1"/>
    <xf numFmtId="3" fontId="3" fillId="0" borderId="5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9" fillId="2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10" fillId="4" borderId="13" xfId="2" applyFont="1" applyFill="1" applyBorder="1" applyAlignment="1">
      <alignment vertical="center"/>
    </xf>
    <xf numFmtId="0" fontId="12" fillId="5" borderId="13" xfId="2" applyFont="1" applyFill="1" applyBorder="1" applyAlignment="1">
      <alignment horizontal="center" vertical="center"/>
    </xf>
    <xf numFmtId="3" fontId="9" fillId="2" borderId="0" xfId="2" applyNumberFormat="1" applyFont="1" applyFill="1" applyAlignment="1">
      <alignment horizontal="right" vertical="center"/>
    </xf>
    <xf numFmtId="3" fontId="10" fillId="3" borderId="0" xfId="2" applyNumberFormat="1" applyFont="1" applyFill="1" applyAlignment="1">
      <alignment horizontal="right" vertical="center"/>
    </xf>
    <xf numFmtId="3" fontId="10" fillId="4" borderId="13" xfId="2" applyNumberFormat="1" applyFont="1" applyFill="1" applyBorder="1" applyAlignment="1">
      <alignment horizontal="right" vertical="center"/>
    </xf>
    <xf numFmtId="0" fontId="6" fillId="0" borderId="0" xfId="0" applyFont="1"/>
    <xf numFmtId="0" fontId="15" fillId="0" borderId="0" xfId="0" applyFont="1"/>
    <xf numFmtId="9" fontId="9" fillId="2" borderId="0" xfId="1" applyFont="1" applyFill="1" applyAlignment="1">
      <alignment horizontal="right" vertical="center"/>
    </xf>
    <xf numFmtId="9" fontId="10" fillId="3" borderId="0" xfId="1" applyFont="1" applyFill="1" applyAlignment="1">
      <alignment vertical="center"/>
    </xf>
    <xf numFmtId="3" fontId="9" fillId="2" borderId="0" xfId="2" applyNumberFormat="1" applyFont="1" applyFill="1" applyAlignment="1">
      <alignment horizontal="center" vertical="center"/>
    </xf>
    <xf numFmtId="9" fontId="9" fillId="2" borderId="0" xfId="1" applyFont="1" applyFill="1" applyAlignment="1">
      <alignment horizontal="center" vertical="center"/>
    </xf>
    <xf numFmtId="9" fontId="10" fillId="3" borderId="0" xfId="1" applyFont="1" applyFill="1" applyAlignment="1">
      <alignment horizontal="center" vertical="center"/>
    </xf>
    <xf numFmtId="9" fontId="9" fillId="2" borderId="1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5" borderId="16" xfId="2" applyFont="1" applyFill="1" applyBorder="1" applyAlignment="1">
      <alignment vertical="center"/>
    </xf>
    <xf numFmtId="0" fontId="12" fillId="5" borderId="15" xfId="2" applyFont="1" applyFill="1" applyBorder="1" applyAlignment="1">
      <alignment horizontal="center" vertical="center"/>
    </xf>
    <xf numFmtId="9" fontId="10" fillId="4" borderId="13" xfId="1" applyFont="1" applyFill="1" applyBorder="1" applyAlignment="1">
      <alignment horizontal="right" vertical="center"/>
    </xf>
    <xf numFmtId="9" fontId="10" fillId="2" borderId="0" xfId="1" applyFont="1" applyFill="1" applyAlignment="1">
      <alignment horizontal="right" vertical="center"/>
    </xf>
    <xf numFmtId="0" fontId="6" fillId="4" borderId="0" xfId="0" applyFont="1" applyFill="1"/>
    <xf numFmtId="0" fontId="18" fillId="6" borderId="16" xfId="0" applyFont="1" applyFill="1" applyBorder="1"/>
    <xf numFmtId="0" fontId="18" fillId="6" borderId="15" xfId="0" applyFont="1" applyFill="1" applyBorder="1"/>
    <xf numFmtId="0" fontId="18" fillId="6" borderId="15" xfId="0" applyFont="1" applyFill="1" applyBorder="1" applyAlignment="1">
      <alignment horizontal="center"/>
    </xf>
    <xf numFmtId="0" fontId="18" fillId="6" borderId="13" xfId="0" applyFont="1" applyFill="1" applyBorder="1"/>
    <xf numFmtId="3" fontId="6" fillId="4" borderId="0" xfId="0" applyNumberFormat="1" applyFont="1" applyFill="1" applyAlignment="1">
      <alignment horizontal="center"/>
    </xf>
    <xf numFmtId="3" fontId="17" fillId="4" borderId="0" xfId="0" applyNumberFormat="1" applyFont="1" applyFill="1" applyAlignment="1">
      <alignment horizontal="center"/>
    </xf>
    <xf numFmtId="3" fontId="18" fillId="6" borderId="13" xfId="0" applyNumberFormat="1" applyFont="1" applyFill="1" applyBorder="1" applyAlignment="1">
      <alignment horizontal="center"/>
    </xf>
    <xf numFmtId="3" fontId="19" fillId="6" borderId="13" xfId="0" applyNumberFormat="1" applyFont="1" applyFill="1" applyBorder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5" fillId="0" borderId="16" xfId="0" applyFont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quotePrefix="1" applyFont="1" applyAlignment="1">
      <alignment horizontal="left"/>
    </xf>
    <xf numFmtId="0" fontId="15" fillId="0" borderId="15" xfId="0" applyFont="1" applyBorder="1" applyAlignment="1">
      <alignment horizontal="left"/>
    </xf>
    <xf numFmtId="0" fontId="17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1" fontId="15" fillId="0" borderId="16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 wrapText="1"/>
    </xf>
    <xf numFmtId="1" fontId="15" fillId="0" borderId="16" xfId="0" applyNumberFormat="1" applyFont="1" applyBorder="1"/>
    <xf numFmtId="1" fontId="15" fillId="0" borderId="0" xfId="0" applyNumberFormat="1" applyFont="1" applyAlignment="1">
      <alignment horizontal="center" vertical="center" wrapText="1"/>
    </xf>
    <xf numFmtId="1" fontId="15" fillId="0" borderId="0" xfId="0" applyNumberFormat="1" applyFont="1"/>
    <xf numFmtId="1" fontId="16" fillId="0" borderId="0" xfId="0" applyNumberFormat="1" applyFont="1"/>
    <xf numFmtId="1" fontId="15" fillId="0" borderId="0" xfId="0" applyNumberFormat="1" applyFont="1" applyAlignment="1">
      <alignment horizontal="right"/>
    </xf>
    <xf numFmtId="1" fontId="15" fillId="0" borderId="15" xfId="0" applyNumberFormat="1" applyFont="1" applyBorder="1"/>
    <xf numFmtId="1" fontId="13" fillId="0" borderId="0" xfId="0" applyNumberFormat="1" applyFont="1"/>
    <xf numFmtId="1" fontId="17" fillId="0" borderId="0" xfId="0" applyNumberFormat="1" applyFont="1"/>
    <xf numFmtId="1" fontId="15" fillId="0" borderId="0" xfId="0" applyNumberFormat="1" applyFont="1" applyAlignment="1">
      <alignment horizontal="left"/>
    </xf>
    <xf numFmtId="1" fontId="15" fillId="0" borderId="15" xfId="0" applyNumberFormat="1" applyFont="1" applyBorder="1" applyAlignment="1">
      <alignment horizontal="left"/>
    </xf>
    <xf numFmtId="1" fontId="15" fillId="0" borderId="0" xfId="0" quotePrefix="1" applyNumberFormat="1" applyFont="1" applyAlignment="1">
      <alignment horizontal="left"/>
    </xf>
    <xf numFmtId="165" fontId="16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15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15" fillId="0" borderId="0" xfId="0" applyNumberFormat="1" applyFont="1"/>
    <xf numFmtId="0" fontId="28" fillId="0" borderId="0" xfId="0" applyFont="1"/>
    <xf numFmtId="0" fontId="15" fillId="0" borderId="1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9" fontId="0" fillId="0" borderId="0" xfId="1" applyFont="1"/>
    <xf numFmtId="9" fontId="0" fillId="0" borderId="0" xfId="0" applyNumberFormat="1"/>
    <xf numFmtId="0" fontId="9" fillId="2" borderId="0" xfId="2" applyFont="1" applyFill="1" applyAlignment="1">
      <alignment horizontal="left" vertical="center"/>
    </xf>
    <xf numFmtId="9" fontId="15" fillId="2" borderId="0" xfId="0" applyNumberFormat="1" applyFont="1" applyFill="1" applyAlignment="1">
      <alignment horizontal="center"/>
    </xf>
    <xf numFmtId="0" fontId="10" fillId="8" borderId="0" xfId="2" applyFont="1" applyFill="1" applyAlignment="1">
      <alignment horizontal="left" vertical="center"/>
    </xf>
    <xf numFmtId="9" fontId="15" fillId="8" borderId="0" xfId="0" applyNumberFormat="1" applyFont="1" applyFill="1" applyAlignment="1">
      <alignment horizontal="center"/>
    </xf>
    <xf numFmtId="9" fontId="10" fillId="8" borderId="0" xfId="1" applyFont="1" applyFill="1" applyBorder="1" applyAlignment="1">
      <alignment horizontal="left" vertical="center"/>
    </xf>
    <xf numFmtId="0" fontId="10" fillId="8" borderId="13" xfId="2" applyFont="1" applyFill="1" applyBorder="1" applyAlignment="1">
      <alignment horizontal="center" vertical="top" wrapText="1"/>
    </xf>
    <xf numFmtId="0" fontId="10" fillId="8" borderId="13" xfId="2" applyFont="1" applyFill="1" applyBorder="1" applyAlignment="1">
      <alignment horizontal="center" vertical="center"/>
    </xf>
    <xf numFmtId="3" fontId="9" fillId="2" borderId="18" xfId="2" applyNumberFormat="1" applyFont="1" applyFill="1" applyBorder="1" applyAlignment="1">
      <alignment horizontal="center" vertical="center"/>
    </xf>
    <xf numFmtId="9" fontId="15" fillId="2" borderId="18" xfId="0" applyNumberFormat="1" applyFont="1" applyFill="1" applyBorder="1" applyAlignment="1">
      <alignment horizontal="center"/>
    </xf>
    <xf numFmtId="9" fontId="15" fillId="8" borderId="18" xfId="0" applyNumberFormat="1" applyFont="1" applyFill="1" applyBorder="1" applyAlignment="1">
      <alignment horizontal="center"/>
    </xf>
    <xf numFmtId="0" fontId="10" fillId="2" borderId="13" xfId="2" applyFont="1" applyFill="1" applyBorder="1" applyAlignment="1">
      <alignment horizontal="left" vertical="center"/>
    </xf>
    <xf numFmtId="9" fontId="10" fillId="4" borderId="13" xfId="1" applyFont="1" applyFill="1" applyBorder="1" applyAlignment="1">
      <alignment horizontal="center" vertical="center"/>
    </xf>
    <xf numFmtId="9" fontId="10" fillId="4" borderId="14" xfId="1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9" borderId="13" xfId="2" applyFont="1" applyFill="1" applyBorder="1" applyAlignment="1">
      <alignment horizontal="center" vertical="center"/>
    </xf>
    <xf numFmtId="0" fontId="10" fillId="4" borderId="17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166" fontId="16" fillId="0" borderId="0" xfId="1" applyNumberFormat="1" applyFont="1" applyAlignment="1">
      <alignment horizontal="center"/>
    </xf>
    <xf numFmtId="9" fontId="15" fillId="0" borderId="0" xfId="1" applyFont="1" applyAlignment="1">
      <alignment horizontal="right"/>
    </xf>
    <xf numFmtId="0" fontId="15" fillId="0" borderId="0" xfId="18" applyFont="1" applyAlignment="1">
      <alignment horizontal="center" vertical="center" wrapText="1"/>
    </xf>
    <xf numFmtId="0" fontId="15" fillId="0" borderId="15" xfId="18" applyFont="1" applyBorder="1" applyAlignment="1">
      <alignment horizontal="center" vertical="center" wrapText="1"/>
    </xf>
    <xf numFmtId="0" fontId="13" fillId="0" borderId="0" xfId="18"/>
    <xf numFmtId="0" fontId="17" fillId="0" borderId="0" xfId="18" applyFont="1"/>
    <xf numFmtId="0" fontId="15" fillId="0" borderId="0" xfId="18" applyFont="1"/>
    <xf numFmtId="164" fontId="16" fillId="0" borderId="0" xfId="18" applyNumberFormat="1" applyFont="1"/>
    <xf numFmtId="164" fontId="15" fillId="0" borderId="0" xfId="18" applyNumberFormat="1" applyFont="1"/>
    <xf numFmtId="164" fontId="15" fillId="0" borderId="15" xfId="18" applyNumberFormat="1" applyFont="1" applyBorder="1"/>
    <xf numFmtId="1" fontId="15" fillId="0" borderId="0" xfId="18" applyNumberFormat="1" applyFont="1" applyAlignment="1">
      <alignment horizontal="left"/>
    </xf>
    <xf numFmtId="1" fontId="15" fillId="0" borderId="15" xfId="18" applyNumberFormat="1" applyFont="1" applyBorder="1" applyAlignment="1">
      <alignment horizontal="left"/>
    </xf>
    <xf numFmtId="165" fontId="16" fillId="0" borderId="0" xfId="18" applyNumberFormat="1" applyFont="1" applyAlignment="1">
      <alignment horizontal="right"/>
    </xf>
    <xf numFmtId="165" fontId="15" fillId="0" borderId="0" xfId="18" applyNumberFormat="1" applyFont="1" applyAlignment="1">
      <alignment horizontal="right"/>
    </xf>
    <xf numFmtId="165" fontId="15" fillId="0" borderId="15" xfId="18" applyNumberFormat="1" applyFont="1" applyBorder="1" applyAlignment="1">
      <alignment horizontal="right"/>
    </xf>
    <xf numFmtId="164" fontId="15" fillId="0" borderId="19" xfId="18" applyNumberFormat="1" applyFont="1" applyBorder="1"/>
    <xf numFmtId="164" fontId="16" fillId="0" borderId="19" xfId="18" applyNumberFormat="1" applyFont="1" applyBorder="1"/>
    <xf numFmtId="165" fontId="16" fillId="0" borderId="19" xfId="18" applyNumberFormat="1" applyFont="1" applyBorder="1" applyAlignment="1">
      <alignment horizontal="right"/>
    </xf>
    <xf numFmtId="1" fontId="15" fillId="0" borderId="19" xfId="18" applyNumberFormat="1" applyFont="1" applyBorder="1" applyAlignment="1">
      <alignment horizontal="left"/>
    </xf>
    <xf numFmtId="165" fontId="15" fillId="0" borderId="19" xfId="18" applyNumberFormat="1" applyFont="1" applyBorder="1" applyAlignment="1">
      <alignment horizontal="right"/>
    </xf>
    <xf numFmtId="1" fontId="15" fillId="0" borderId="0" xfId="18" quotePrefix="1" applyNumberFormat="1" applyFont="1" applyAlignment="1">
      <alignment horizontal="left"/>
    </xf>
    <xf numFmtId="9" fontId="0" fillId="0" borderId="0" xfId="1" applyFont="1" applyAlignment="1">
      <alignment horizontal="right"/>
    </xf>
    <xf numFmtId="0" fontId="22" fillId="0" borderId="0" xfId="0" applyFont="1" applyAlignment="1">
      <alignment horizontal="center"/>
    </xf>
    <xf numFmtId="168" fontId="0" fillId="0" borderId="0" xfId="0" applyNumberFormat="1" applyAlignment="1">
      <alignment horizontal="right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8" fontId="0" fillId="0" borderId="0" xfId="0" applyNumberFormat="1"/>
    <xf numFmtId="0" fontId="32" fillId="0" borderId="0" xfId="0" applyFont="1" applyAlignment="1">
      <alignment horizontal="center"/>
    </xf>
    <xf numFmtId="0" fontId="11" fillId="0" borderId="0" xfId="0" applyFont="1"/>
    <xf numFmtId="168" fontId="15" fillId="0" borderId="0" xfId="28" applyNumberFormat="1" applyFont="1" applyFill="1" applyBorder="1" applyAlignment="1">
      <alignment horizontal="right"/>
    </xf>
    <xf numFmtId="168" fontId="16" fillId="0" borderId="0" xfId="28" applyNumberFormat="1" applyFont="1" applyFill="1" applyBorder="1" applyAlignment="1">
      <alignment horizontal="right"/>
    </xf>
    <xf numFmtId="0" fontId="9" fillId="0" borderId="0" xfId="0" applyFont="1" applyAlignment="1">
      <alignment vertical="center" wrapText="1"/>
    </xf>
    <xf numFmtId="0" fontId="22" fillId="0" borderId="0" xfId="0" applyFont="1"/>
    <xf numFmtId="165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32" fillId="0" borderId="0" xfId="0" applyFont="1"/>
    <xf numFmtId="168" fontId="32" fillId="0" borderId="0" xfId="31" applyNumberFormat="1" applyFont="1" applyFill="1" applyAlignment="1">
      <alignment horizontal="right"/>
    </xf>
    <xf numFmtId="0" fontId="32" fillId="0" borderId="0" xfId="0" applyFont="1" applyAlignment="1">
      <alignment horizontal="right"/>
    </xf>
    <xf numFmtId="0" fontId="22" fillId="0" borderId="19" xfId="0" applyFont="1" applyBorder="1"/>
    <xf numFmtId="0" fontId="32" fillId="0" borderId="19" xfId="0" applyFont="1" applyBorder="1"/>
    <xf numFmtId="168" fontId="32" fillId="0" borderId="19" xfId="31" applyNumberFormat="1" applyFont="1" applyFill="1" applyBorder="1" applyAlignment="1">
      <alignment horizontal="right"/>
    </xf>
    <xf numFmtId="0" fontId="32" fillId="0" borderId="19" xfId="0" applyFont="1" applyBorder="1" applyAlignment="1">
      <alignment horizontal="right"/>
    </xf>
    <xf numFmtId="0" fontId="22" fillId="0" borderId="0" xfId="0" applyFont="1" applyAlignment="1">
      <alignment horizontal="left"/>
    </xf>
    <xf numFmtId="168" fontId="22" fillId="0" borderId="0" xfId="31" applyNumberFormat="1" applyFont="1" applyFill="1" applyAlignment="1">
      <alignment horizontal="right"/>
    </xf>
    <xf numFmtId="0" fontId="22" fillId="0" borderId="0" xfId="0" applyFont="1" applyAlignment="1">
      <alignment horizontal="right"/>
    </xf>
    <xf numFmtId="168" fontId="22" fillId="0" borderId="19" xfId="31" applyNumberFormat="1" applyFont="1" applyFill="1" applyBorder="1" applyAlignment="1">
      <alignment horizontal="right"/>
    </xf>
    <xf numFmtId="0" fontId="22" fillId="0" borderId="19" xfId="0" applyFont="1" applyBorder="1" applyAlignment="1">
      <alignment horizontal="right"/>
    </xf>
    <xf numFmtId="0" fontId="22" fillId="0" borderId="15" xfId="0" applyFont="1" applyBorder="1"/>
    <xf numFmtId="168" fontId="22" fillId="0" borderId="15" xfId="31" applyNumberFormat="1" applyFont="1" applyFill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9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0" xfId="0" quotePrefix="1" applyFont="1" applyAlignment="1">
      <alignment horizontal="left"/>
    </xf>
    <xf numFmtId="0" fontId="31" fillId="0" borderId="0" xfId="0" applyFont="1" applyAlignment="1">
      <alignment vertical="center" wrapText="1"/>
    </xf>
    <xf numFmtId="168" fontId="15" fillId="0" borderId="0" xfId="0" applyNumberFormat="1" applyFont="1" applyAlignment="1">
      <alignment horizontal="right"/>
    </xf>
    <xf numFmtId="0" fontId="30" fillId="0" borderId="0" xfId="0" applyFont="1"/>
    <xf numFmtId="0" fontId="29" fillId="7" borderId="0" xfId="4" applyFont="1" applyFill="1" applyBorder="1"/>
    <xf numFmtId="0" fontId="17" fillId="4" borderId="0" xfId="0" applyFont="1" applyFill="1" applyAlignment="1">
      <alignment horizontal="center"/>
    </xf>
    <xf numFmtId="9" fontId="17" fillId="4" borderId="0" xfId="1" applyFont="1" applyFill="1" applyBorder="1" applyAlignment="1">
      <alignment horizontal="center"/>
    </xf>
    <xf numFmtId="0" fontId="17" fillId="4" borderId="0" xfId="0" applyFont="1" applyFill="1" applyAlignment="1">
      <alignment horizontal="left"/>
    </xf>
    <xf numFmtId="0" fontId="17" fillId="4" borderId="13" xfId="0" applyFont="1" applyFill="1" applyBorder="1" applyAlignment="1">
      <alignment horizontal="left"/>
    </xf>
    <xf numFmtId="9" fontId="17" fillId="4" borderId="13" xfId="1" applyFont="1" applyFill="1" applyBorder="1" applyAlignment="1">
      <alignment horizontal="center"/>
    </xf>
    <xf numFmtId="0" fontId="14" fillId="10" borderId="13" xfId="0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vertical="center"/>
    </xf>
    <xf numFmtId="169" fontId="17" fillId="11" borderId="13" xfId="0" applyNumberFormat="1" applyFont="1" applyFill="1" applyBorder="1" applyAlignment="1">
      <alignment horizontal="center" vertical="center"/>
    </xf>
    <xf numFmtId="0" fontId="14" fillId="10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2" fillId="5" borderId="16" xfId="2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18" fillId="6" borderId="16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 vertical="top" wrapText="1"/>
    </xf>
    <xf numFmtId="0" fontId="18" fillId="6" borderId="15" xfId="0" applyFont="1" applyFill="1" applyBorder="1" applyAlignment="1">
      <alignment horizontal="center" vertical="top" wrapText="1"/>
    </xf>
    <xf numFmtId="0" fontId="27" fillId="7" borderId="0" xfId="4" applyFont="1" applyFill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1" fontId="15" fillId="0" borderId="16" xfId="0" applyNumberFormat="1" applyFont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1" fontId="15" fillId="0" borderId="15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wrapText="1"/>
    </xf>
    <xf numFmtId="0" fontId="12" fillId="9" borderId="16" xfId="2" applyFont="1" applyFill="1" applyBorder="1" applyAlignment="1">
      <alignment horizontal="center" vertical="center"/>
    </xf>
    <xf numFmtId="0" fontId="10" fillId="8" borderId="16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6" xfId="18" applyFont="1" applyBorder="1" applyAlignment="1">
      <alignment horizontal="center" vertical="center" wrapText="1"/>
    </xf>
    <xf numFmtId="0" fontId="15" fillId="0" borderId="0" xfId="18" applyFont="1" applyAlignment="1">
      <alignment horizontal="center" vertical="center" wrapText="1"/>
    </xf>
    <xf numFmtId="0" fontId="15" fillId="0" borderId="15" xfId="18" applyFont="1" applyBorder="1" applyAlignment="1">
      <alignment horizontal="center" vertical="center" wrapText="1"/>
    </xf>
    <xf numFmtId="0" fontId="15" fillId="0" borderId="13" xfId="18" applyFont="1" applyBorder="1" applyAlignment="1">
      <alignment horizontal="center" vertical="center" wrapText="1"/>
    </xf>
    <xf numFmtId="0" fontId="9" fillId="0" borderId="16" xfId="18" applyFont="1" applyBorder="1" applyAlignment="1">
      <alignment horizontal="center" vertical="center" wrapText="1"/>
    </xf>
    <xf numFmtId="0" fontId="9" fillId="0" borderId="15" xfId="18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165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33">
    <cellStyle name="Hipervínculo" xfId="4" builtinId="8"/>
    <cellStyle name="Millares 2" xfId="6" xr:uid="{0A6B545F-C0CC-4FB2-A648-077FA8C8C76B}"/>
    <cellStyle name="Millares 2 2" xfId="7" xr:uid="{8657B593-0755-4A81-BB13-AF2DBA4F40F3}"/>
    <cellStyle name="Millares 2 3" xfId="8" xr:uid="{09DD8647-D904-43CC-A68F-F4B909894D0B}"/>
    <cellStyle name="Millares 3" xfId="9" xr:uid="{B132B1F7-C2F0-420A-A088-2F8C3D14A302}"/>
    <cellStyle name="Millares 3 2" xfId="10" xr:uid="{93536DA6-CCA9-460A-ABB6-557FEC5543E8}"/>
    <cellStyle name="Millares 3 3" xfId="11" xr:uid="{B197A939-06E2-4D1E-8E42-89AF0510A6C1}"/>
    <cellStyle name="Millares 4" xfId="12" xr:uid="{4FD08B79-738B-4918-B507-B4B920431D2E}"/>
    <cellStyle name="Millares 4 2" xfId="13" xr:uid="{2936F770-6423-4917-B489-ACD42E1746C7}"/>
    <cellStyle name="Millares 4 3" xfId="14" xr:uid="{5CAEC509-1845-41B5-B359-3D11A9A45C74}"/>
    <cellStyle name="Millares 5" xfId="15" xr:uid="{6F61C289-3BE2-45F6-AC58-AEC2703C9DF3}"/>
    <cellStyle name="Millares 6" xfId="16" xr:uid="{7FCCC070-4FC5-40EC-BB19-6AEA0B2A167B}"/>
    <cellStyle name="Millares 7" xfId="5" xr:uid="{73DAFAED-B82F-4C20-A503-3922AA36CB85}"/>
    <cellStyle name="Millares 8" xfId="26" xr:uid="{2C8A7EC2-C18C-403F-8823-77D526759781}"/>
    <cellStyle name="Millares 8 2" xfId="28" xr:uid="{36E251E3-9578-4A4E-A486-73A4BB837815}"/>
    <cellStyle name="Millares 9" xfId="31" xr:uid="{289D726C-2488-4AC0-980B-54B7BA81C560}"/>
    <cellStyle name="Moneda 2" xfId="3" xr:uid="{1E7F2578-5C32-47B3-BCA4-6D25FFEE481C}"/>
    <cellStyle name="Normal" xfId="0" builtinId="0"/>
    <cellStyle name="Normal 10" xfId="32" xr:uid="{97B850F6-39E4-42EE-9CD5-1BCA87BEF78C}"/>
    <cellStyle name="Normal 2" xfId="2" xr:uid="{438B70E0-8BDE-4AD4-A674-40167A9C549B}"/>
    <cellStyle name="Normal 2 2" xfId="18" xr:uid="{CCE92DA7-5E0C-431E-B168-CCC72866AF7E}"/>
    <cellStyle name="Normal 2 3" xfId="17" xr:uid="{E9117A93-C560-4F09-8088-69B582D8F054}"/>
    <cellStyle name="Normal 2 3 2" xfId="30" xr:uid="{2AD51275-D5C5-488C-8753-B5603C54EA36}"/>
    <cellStyle name="Normal 3" xfId="19" xr:uid="{0341B8D8-E689-47DB-B86B-18F904AD2CB6}"/>
    <cellStyle name="Normal 3 2" xfId="20" xr:uid="{ECCB8AB4-EC5C-4C3C-852D-F7AC034265D2}"/>
    <cellStyle name="Normal 4" xfId="21" xr:uid="{640FC676-2EE3-4320-A48B-45A3B7DB52FE}"/>
    <cellStyle name="Normal 5" xfId="22" xr:uid="{4D8ED8A4-1848-4606-ACD4-56D273E6B269}"/>
    <cellStyle name="Normal 6" xfId="23" xr:uid="{5BBC2642-675A-4C6D-8CA6-8FF877CB7BF1}"/>
    <cellStyle name="Normal 7" xfId="24" xr:uid="{1C2345C2-4595-4A3A-995E-EAAE6FCD8DF2}"/>
    <cellStyle name="Normal 8" xfId="27" xr:uid="{61470ED8-28B0-40CB-A936-EC94D13DFD1A}"/>
    <cellStyle name="Normal 8 2" xfId="29" xr:uid="{7C17665F-4AE9-42E7-9152-59C7096D789C}"/>
    <cellStyle name="Porcentaje" xfId="1" builtinId="5"/>
    <cellStyle name="Porcentaje 2" xfId="25" xr:uid="{5C7A3AB9-1CCB-43E8-8A9D-9E354FB1CAA6}"/>
  </cellStyles>
  <dxfs count="0"/>
  <tableStyles count="0" defaultTableStyle="TableStyleMedium2" defaultPivotStyle="PivotStyleLight16"/>
  <colors>
    <mruColors>
      <color rgb="FF7F4231"/>
      <color rgb="FFE5DEDB"/>
      <color rgb="FFC6B8B2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67357090265307"/>
          <c:y val="9.5270564518908654E-2"/>
          <c:w val="0.50335026810253269"/>
          <c:h val="0.7628295869278077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CBC-4ADA-A2E8-97B03E9745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95-4C4B-B082-A2571472E826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CBC-4ADA-A2E8-97B03E97454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FCBC-4ADA-A2E8-97B03E97454C}"/>
              </c:ext>
            </c:extLst>
          </c:dPt>
          <c:dPt>
            <c:idx val="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CBC-4ADA-A2E8-97B03E97454C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  <a:alpha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CBC-4ADA-A2E8-97B03E97454C}"/>
              </c:ext>
            </c:extLst>
          </c:dPt>
          <c:dPt>
            <c:idx val="6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CBC-4ADA-A2E8-97B03E97454C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BC-4ADA-A2E8-97B03E97454C}"/>
                </c:ext>
              </c:extLst>
            </c:dLbl>
            <c:dLbl>
              <c:idx val="3"/>
              <c:layout>
                <c:manualLayout>
                  <c:x val="1.2539184952978056E-2"/>
                  <c:y val="1.9212295869356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BC-4ADA-A2E8-97B03E9745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usos!$X$34:$X$40</c:f>
              <c:strCache>
                <c:ptCount val="7"/>
                <c:pt idx="0">
                  <c:v>Cultivos</c:v>
                </c:pt>
                <c:pt idx="1">
                  <c:v>Forrajes</c:v>
                </c:pt>
                <c:pt idx="2">
                  <c:v>Bosques </c:v>
                </c:pt>
                <c:pt idx="3">
                  <c:v>Cultivada sin disc</c:v>
                </c:pt>
                <c:pt idx="4">
                  <c:v>Pastizales</c:v>
                </c:pt>
                <c:pt idx="5">
                  <c:v>Bosques naturales</c:v>
                </c:pt>
                <c:pt idx="6">
                  <c:v>otros no cult</c:v>
                </c:pt>
              </c:strCache>
            </c:strRef>
          </c:cat>
          <c:val>
            <c:numRef>
              <c:f>usos!$Y$34:$Y$40</c:f>
              <c:numCache>
                <c:formatCode>General</c:formatCode>
                <c:ptCount val="7"/>
                <c:pt idx="0">
                  <c:v>189470.69999999998</c:v>
                </c:pt>
                <c:pt idx="1">
                  <c:v>31576.799999999999</c:v>
                </c:pt>
                <c:pt idx="2">
                  <c:v>3801.8999999999996</c:v>
                </c:pt>
                <c:pt idx="3">
                  <c:v>40552.399999999994</c:v>
                </c:pt>
                <c:pt idx="4">
                  <c:v>2413676.7999999998</c:v>
                </c:pt>
                <c:pt idx="5">
                  <c:v>2127237.1</c:v>
                </c:pt>
                <c:pt idx="6">
                  <c:v>867856.49999999988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BC-4ADA-A2E8-97B03E974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048774033854896E-2"/>
          <c:y val="0.85440434804631338"/>
          <c:w val="0.94780914952177031"/>
          <c:h val="0.122757259356922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F4231"/>
            </a:solidFill>
            <a:ln>
              <a:noFill/>
            </a:ln>
            <a:effectLst/>
          </c:spPr>
          <c:invertIfNegative val="0"/>
          <c:cat>
            <c:strRef>
              <c:f>vid!$B$2:$B$18</c:f>
              <c:strCache>
                <c:ptCount val="17"/>
                <c:pt idx="0">
                  <c:v>San Martín</c:v>
                </c:pt>
                <c:pt idx="1">
                  <c:v>Luján de Cuyo</c:v>
                </c:pt>
                <c:pt idx="2">
                  <c:v>Rivadavia</c:v>
                </c:pt>
                <c:pt idx="3">
                  <c:v>Lavalle</c:v>
                </c:pt>
                <c:pt idx="4">
                  <c:v>Tupungato</c:v>
                </c:pt>
                <c:pt idx="5">
                  <c:v>Junin</c:v>
                </c:pt>
                <c:pt idx="6">
                  <c:v>San Rafael</c:v>
                </c:pt>
                <c:pt idx="7">
                  <c:v>Maipu</c:v>
                </c:pt>
                <c:pt idx="8">
                  <c:v>Tunuyán</c:v>
                </c:pt>
                <c:pt idx="9">
                  <c:v>San Carlos</c:v>
                </c:pt>
                <c:pt idx="10">
                  <c:v>Santa Rosa</c:v>
                </c:pt>
                <c:pt idx="11">
                  <c:v>General Alvear</c:v>
                </c:pt>
                <c:pt idx="12">
                  <c:v>Las Heras</c:v>
                </c:pt>
                <c:pt idx="13">
                  <c:v>Guaymallén</c:v>
                </c:pt>
                <c:pt idx="14">
                  <c:v>La Paz</c:v>
                </c:pt>
                <c:pt idx="15">
                  <c:v>Godoy Cruz</c:v>
                </c:pt>
                <c:pt idx="16">
                  <c:v>Malargüe</c:v>
                </c:pt>
              </c:strCache>
            </c:strRef>
          </c:cat>
          <c:val>
            <c:numRef>
              <c:f>vid!$C$2:$C$18</c:f>
              <c:numCache>
                <c:formatCode>General</c:formatCode>
                <c:ptCount val="17"/>
                <c:pt idx="0">
                  <c:v>25417</c:v>
                </c:pt>
                <c:pt idx="1">
                  <c:v>15167</c:v>
                </c:pt>
                <c:pt idx="2">
                  <c:v>13641</c:v>
                </c:pt>
                <c:pt idx="3">
                  <c:v>12094</c:v>
                </c:pt>
                <c:pt idx="4">
                  <c:v>10810</c:v>
                </c:pt>
                <c:pt idx="5">
                  <c:v>10765</c:v>
                </c:pt>
                <c:pt idx="6">
                  <c:v>10739</c:v>
                </c:pt>
                <c:pt idx="7">
                  <c:v>10631</c:v>
                </c:pt>
                <c:pt idx="8">
                  <c:v>10445</c:v>
                </c:pt>
                <c:pt idx="9">
                  <c:v>8680</c:v>
                </c:pt>
                <c:pt idx="10">
                  <c:v>7530</c:v>
                </c:pt>
                <c:pt idx="11">
                  <c:v>2999</c:v>
                </c:pt>
                <c:pt idx="12">
                  <c:v>1203</c:v>
                </c:pt>
                <c:pt idx="13">
                  <c:v>457</c:v>
                </c:pt>
                <c:pt idx="14">
                  <c:v>104</c:v>
                </c:pt>
                <c:pt idx="15">
                  <c:v>0.7</c:v>
                </c:pt>
                <c:pt idx="1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0-4548-BA47-5D005FC76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2732271"/>
        <c:axId val="1792733711"/>
      </c:barChart>
      <c:catAx>
        <c:axId val="1792732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2733711"/>
        <c:crosses val="autoZero"/>
        <c:auto val="1"/>
        <c:lblAlgn val="ctr"/>
        <c:lblOffset val="100"/>
        <c:noMultiLvlLbl val="0"/>
      </c:catAx>
      <c:valAx>
        <c:axId val="1792733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AR"/>
                  <a:t>hectáreas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792732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315200</xdr:colOff>
      <xdr:row>32</xdr:row>
      <xdr:rowOff>219074</xdr:rowOff>
    </xdr:from>
    <xdr:to>
      <xdr:col>33</xdr:col>
      <xdr:colOff>45325</xdr:colOff>
      <xdr:row>50</xdr:row>
      <xdr:rowOff>139699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18876E0-67BB-A234-9E18-A6D72DDEBC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2</xdr:row>
      <xdr:rowOff>25400</xdr:rowOff>
    </xdr:from>
    <xdr:to>
      <xdr:col>11</xdr:col>
      <xdr:colOff>25399</xdr:colOff>
      <xdr:row>19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97B8933-A14B-5ED6-1CC6-AE085C9406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7FF68-AD55-49CD-BD40-5571BCD1F8ED}">
  <dimension ref="B2:AM59"/>
  <sheetViews>
    <sheetView tabSelected="1" topLeftCell="U1" zoomScale="80" zoomScaleNormal="80" workbookViewId="0">
      <selection activeCell="X26" sqref="X26"/>
    </sheetView>
  </sheetViews>
  <sheetFormatPr baseColWidth="10" defaultRowHeight="14.5"/>
  <cols>
    <col min="32" max="32" width="13.26953125" bestFit="1" customWidth="1"/>
  </cols>
  <sheetData>
    <row r="2" spans="2:39" ht="15" thickBot="1"/>
    <row r="3" spans="2:39" ht="15" thickBot="1">
      <c r="B3" s="168" t="s">
        <v>0</v>
      </c>
      <c r="C3" s="169"/>
      <c r="D3" s="169"/>
      <c r="E3" s="169"/>
      <c r="F3" s="169"/>
      <c r="G3" s="169"/>
      <c r="H3" s="169"/>
      <c r="I3" s="169"/>
      <c r="J3" s="169"/>
      <c r="K3" s="170"/>
      <c r="W3" s="7" t="s">
        <v>48</v>
      </c>
      <c r="X3" s="17"/>
      <c r="Y3" s="17"/>
      <c r="Z3" s="17"/>
      <c r="AA3" s="17"/>
      <c r="AB3" s="17"/>
      <c r="AC3" s="17"/>
      <c r="AD3" s="17"/>
    </row>
    <row r="4" spans="2:39" ht="15" thickBot="1">
      <c r="B4" s="171" t="s">
        <v>1</v>
      </c>
      <c r="C4" s="173" t="s">
        <v>2</v>
      </c>
      <c r="D4" s="174"/>
      <c r="E4" s="174"/>
      <c r="F4" s="174"/>
      <c r="G4" s="174"/>
      <c r="H4" s="174"/>
      <c r="I4" s="175"/>
      <c r="J4" s="1"/>
      <c r="K4" s="171" t="s">
        <v>3</v>
      </c>
      <c r="W4" s="17"/>
      <c r="X4" s="17"/>
      <c r="Y4" s="17"/>
      <c r="Z4" s="17"/>
      <c r="AA4" s="17"/>
      <c r="AB4" s="17"/>
      <c r="AC4" s="17"/>
      <c r="AD4" s="17"/>
      <c r="AF4" s="25"/>
      <c r="AG4" s="179" t="s">
        <v>2</v>
      </c>
      <c r="AH4" s="179"/>
      <c r="AI4" s="179"/>
      <c r="AJ4" s="179"/>
      <c r="AK4" s="179"/>
      <c r="AL4" s="179"/>
      <c r="AM4" s="179"/>
    </row>
    <row r="5" spans="2:39" ht="15" thickBot="1">
      <c r="B5" s="172"/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72"/>
      <c r="N5" t="str">
        <f>+C5</f>
        <v>Hasta 5</v>
      </c>
      <c r="O5" t="s">
        <v>33</v>
      </c>
      <c r="P5" t="s">
        <v>34</v>
      </c>
      <c r="Q5" t="str">
        <f>+H5</f>
        <v>100,1 a 1000</v>
      </c>
      <c r="R5" t="s">
        <v>35</v>
      </c>
      <c r="S5" t="s">
        <v>47</v>
      </c>
      <c r="T5" t="s">
        <v>44</v>
      </c>
      <c r="W5" s="12"/>
      <c r="X5" s="12" t="s">
        <v>45</v>
      </c>
      <c r="Y5" s="12" t="s">
        <v>33</v>
      </c>
      <c r="Z5" s="12" t="s">
        <v>34</v>
      </c>
      <c r="AA5" s="12" t="str">
        <f>+Q5</f>
        <v>100,1 a 1000</v>
      </c>
      <c r="AB5" s="12" t="s">
        <v>35</v>
      </c>
      <c r="AC5" s="12" t="s">
        <v>47</v>
      </c>
      <c r="AD5" s="12" t="s">
        <v>44</v>
      </c>
      <c r="AF5" s="26"/>
      <c r="AG5" s="26" t="s">
        <v>45</v>
      </c>
      <c r="AH5" s="26" t="s">
        <v>33</v>
      </c>
      <c r="AI5" s="26" t="s">
        <v>34</v>
      </c>
      <c r="AJ5" s="26" t="s">
        <v>9</v>
      </c>
      <c r="AK5" s="26" t="s">
        <v>35</v>
      </c>
      <c r="AL5" s="26" t="s">
        <v>47</v>
      </c>
      <c r="AM5" s="26" t="s">
        <v>44</v>
      </c>
    </row>
    <row r="6" spans="2:39" ht="15" thickBot="1">
      <c r="B6" s="2" t="s">
        <v>12</v>
      </c>
      <c r="C6" s="4" t="s">
        <v>13</v>
      </c>
      <c r="D6" s="4" t="s">
        <v>13</v>
      </c>
      <c r="E6" s="4" t="s">
        <v>13</v>
      </c>
      <c r="F6" s="4" t="s">
        <v>13</v>
      </c>
      <c r="G6" s="4" t="s">
        <v>13</v>
      </c>
      <c r="H6" s="4" t="s">
        <v>13</v>
      </c>
      <c r="I6" s="4" t="s">
        <v>13</v>
      </c>
      <c r="J6" s="4" t="s">
        <v>13</v>
      </c>
      <c r="K6" s="4" t="s">
        <v>13</v>
      </c>
      <c r="M6" s="8" t="s">
        <v>12</v>
      </c>
      <c r="N6" s="3" t="str">
        <f>+C6</f>
        <v>-</v>
      </c>
      <c r="O6" s="3"/>
      <c r="P6" s="3" t="str">
        <f>+G6</f>
        <v>-</v>
      </c>
      <c r="W6" s="9" t="s">
        <v>12</v>
      </c>
      <c r="X6" s="13" t="s">
        <v>13</v>
      </c>
      <c r="Y6" s="13" t="s">
        <v>13</v>
      </c>
      <c r="Z6" s="13" t="s">
        <v>13</v>
      </c>
      <c r="AA6" s="13" t="s">
        <v>13</v>
      </c>
      <c r="AB6" s="13" t="s">
        <v>13</v>
      </c>
      <c r="AC6" s="13" t="s">
        <v>13</v>
      </c>
      <c r="AD6" s="13" t="s">
        <v>13</v>
      </c>
      <c r="AF6" s="9" t="s">
        <v>12</v>
      </c>
      <c r="AG6" s="20" t="s">
        <v>13</v>
      </c>
      <c r="AH6" s="20" t="s">
        <v>13</v>
      </c>
      <c r="AI6" s="20" t="s">
        <v>13</v>
      </c>
      <c r="AJ6" s="20" t="s">
        <v>13</v>
      </c>
      <c r="AK6" s="20" t="s">
        <v>13</v>
      </c>
      <c r="AL6" s="20" t="s">
        <v>13</v>
      </c>
      <c r="AM6" s="20" t="s">
        <v>13</v>
      </c>
    </row>
    <row r="7" spans="2:39" ht="15" thickBot="1">
      <c r="B7" s="2" t="s">
        <v>14</v>
      </c>
      <c r="C7" s="4">
        <v>532</v>
      </c>
      <c r="D7" s="4">
        <v>461</v>
      </c>
      <c r="E7" s="4">
        <v>450</v>
      </c>
      <c r="F7" s="4">
        <v>186</v>
      </c>
      <c r="G7" s="4">
        <v>81</v>
      </c>
      <c r="H7" s="4">
        <v>82</v>
      </c>
      <c r="I7" s="4">
        <v>169</v>
      </c>
      <c r="J7" s="4">
        <v>26</v>
      </c>
      <c r="K7" s="4">
        <v>1987</v>
      </c>
      <c r="L7" s="3">
        <f>SUM(C7:J7)</f>
        <v>1987</v>
      </c>
      <c r="M7" s="8" t="s">
        <v>14</v>
      </c>
      <c r="N7" s="3">
        <f t="shared" ref="N7:N23" si="0">+C7</f>
        <v>532</v>
      </c>
      <c r="O7" s="3">
        <f t="shared" ref="O7:O23" si="1">+D7+E7+F7</f>
        <v>1097</v>
      </c>
      <c r="P7" s="3">
        <f t="shared" ref="P7:P23" si="2">+G7</f>
        <v>81</v>
      </c>
      <c r="Q7" s="3">
        <f>+H7</f>
        <v>82</v>
      </c>
      <c r="R7" s="3">
        <f>+I7+J7</f>
        <v>195</v>
      </c>
      <c r="S7" s="3">
        <f>+K7-L7</f>
        <v>0</v>
      </c>
      <c r="T7" s="3">
        <f>SUM(N7:S7)</f>
        <v>1987</v>
      </c>
      <c r="W7" s="9" t="s">
        <v>15</v>
      </c>
      <c r="X7" s="13" t="s">
        <v>13</v>
      </c>
      <c r="Y7" s="13" t="s">
        <v>13</v>
      </c>
      <c r="Z7" s="13" t="s">
        <v>13</v>
      </c>
      <c r="AA7" s="13" t="s">
        <v>13</v>
      </c>
      <c r="AB7" s="13" t="s">
        <v>13</v>
      </c>
      <c r="AC7" s="13" t="s">
        <v>13</v>
      </c>
      <c r="AD7" s="13" t="s">
        <v>13</v>
      </c>
      <c r="AF7" s="9" t="s">
        <v>15</v>
      </c>
      <c r="AG7" s="20" t="s">
        <v>13</v>
      </c>
      <c r="AH7" s="20" t="s">
        <v>13</v>
      </c>
      <c r="AI7" s="20" t="s">
        <v>13</v>
      </c>
      <c r="AJ7" s="20" t="s">
        <v>13</v>
      </c>
      <c r="AK7" s="20" t="s">
        <v>13</v>
      </c>
      <c r="AL7" s="20" t="s">
        <v>13</v>
      </c>
      <c r="AM7" s="20" t="s">
        <v>13</v>
      </c>
    </row>
    <row r="8" spans="2:39" ht="15" thickBot="1">
      <c r="B8" s="2" t="s">
        <v>15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  <c r="H8" s="4">
        <v>0</v>
      </c>
      <c r="I8" s="4">
        <v>0</v>
      </c>
      <c r="J8" s="4">
        <v>0</v>
      </c>
      <c r="K8" s="4" t="s">
        <v>13</v>
      </c>
      <c r="L8" s="3">
        <f t="shared" ref="L8:L23" si="3">SUM(C8:J8)</f>
        <v>0</v>
      </c>
      <c r="M8" s="8" t="s">
        <v>15</v>
      </c>
      <c r="N8" s="3" t="str">
        <f t="shared" si="0"/>
        <v>-</v>
      </c>
      <c r="O8" s="3"/>
      <c r="P8" s="3" t="str">
        <f t="shared" si="2"/>
        <v>-</v>
      </c>
      <c r="Q8" s="3">
        <f t="shared" ref="Q8:Q23" si="4">+H8</f>
        <v>0</v>
      </c>
      <c r="R8" s="3">
        <f t="shared" ref="R8:R23" si="5">+I8+J8</f>
        <v>0</v>
      </c>
      <c r="S8" s="3"/>
      <c r="T8" s="3">
        <f t="shared" ref="T8:T23" si="6">SUM(N8:S8)</f>
        <v>0</v>
      </c>
      <c r="W8" s="9" t="s">
        <v>36</v>
      </c>
      <c r="X8" s="13">
        <f t="shared" ref="X8:AC8" si="7">+N9</f>
        <v>414</v>
      </c>
      <c r="Y8" s="13">
        <f t="shared" si="7"/>
        <v>147</v>
      </c>
      <c r="Z8" s="13">
        <f t="shared" si="7"/>
        <v>6</v>
      </c>
      <c r="AA8" s="13">
        <f t="shared" si="7"/>
        <v>0</v>
      </c>
      <c r="AB8" s="13">
        <f t="shared" si="7"/>
        <v>0</v>
      </c>
      <c r="AC8" s="13">
        <f t="shared" si="7"/>
        <v>4</v>
      </c>
      <c r="AD8" s="13">
        <f>SUM(X8:AC8)</f>
        <v>571</v>
      </c>
      <c r="AF8" s="9" t="s">
        <v>36</v>
      </c>
      <c r="AG8" s="21">
        <f>+X8/$AD8</f>
        <v>0.72504378283712789</v>
      </c>
      <c r="AH8" s="21">
        <f t="shared" ref="AH8:AL8" si="8">+Y8/$AD8</f>
        <v>0.2574430823117338</v>
      </c>
      <c r="AI8" s="21">
        <f t="shared" si="8"/>
        <v>1.0507880910683012E-2</v>
      </c>
      <c r="AJ8" s="21">
        <f t="shared" si="8"/>
        <v>0</v>
      </c>
      <c r="AK8" s="21">
        <f t="shared" si="8"/>
        <v>0</v>
      </c>
      <c r="AL8" s="21">
        <f t="shared" si="8"/>
        <v>7.0052539404553416E-3</v>
      </c>
      <c r="AM8" s="21">
        <f>SUM(AG8:AL8)</f>
        <v>1</v>
      </c>
    </row>
    <row r="9" spans="2:39" ht="15" thickBot="1">
      <c r="B9" s="2" t="s">
        <v>16</v>
      </c>
      <c r="C9" s="4">
        <v>414</v>
      </c>
      <c r="D9" s="4">
        <v>82</v>
      </c>
      <c r="E9" s="4">
        <v>53</v>
      </c>
      <c r="F9" s="4">
        <v>12</v>
      </c>
      <c r="G9" s="4">
        <v>6</v>
      </c>
      <c r="H9" s="4">
        <v>0</v>
      </c>
      <c r="I9" s="4">
        <v>0</v>
      </c>
      <c r="J9" s="4">
        <v>0</v>
      </c>
      <c r="K9" s="4">
        <v>571</v>
      </c>
      <c r="L9" s="3">
        <f>SUM(C9:J9)</f>
        <v>567</v>
      </c>
      <c r="M9" s="8" t="s">
        <v>16</v>
      </c>
      <c r="N9" s="3">
        <f t="shared" si="0"/>
        <v>414</v>
      </c>
      <c r="O9" s="3">
        <f t="shared" si="1"/>
        <v>147</v>
      </c>
      <c r="P9" s="3">
        <f t="shared" si="2"/>
        <v>6</v>
      </c>
      <c r="Q9" s="3">
        <f t="shared" si="4"/>
        <v>0</v>
      </c>
      <c r="R9" s="3">
        <f t="shared" si="5"/>
        <v>0</v>
      </c>
      <c r="S9" s="3">
        <f t="shared" ref="S9:S23" si="9">+K9-L9</f>
        <v>4</v>
      </c>
      <c r="T9" s="3">
        <f t="shared" si="6"/>
        <v>571</v>
      </c>
      <c r="W9" s="9" t="s">
        <v>19</v>
      </c>
      <c r="X9" s="13">
        <f t="shared" ref="X9:AC9" si="10">+N12</f>
        <v>76</v>
      </c>
      <c r="Y9" s="13">
        <f t="shared" si="10"/>
        <v>101</v>
      </c>
      <c r="Z9" s="13">
        <f t="shared" si="10"/>
        <v>15</v>
      </c>
      <c r="AA9" s="13">
        <f t="shared" si="10"/>
        <v>11</v>
      </c>
      <c r="AB9" s="13">
        <f t="shared" si="10"/>
        <v>0</v>
      </c>
      <c r="AC9" s="13">
        <f t="shared" si="10"/>
        <v>6</v>
      </c>
      <c r="AD9" s="13">
        <f t="shared" ref="AD9:AD29" si="11">SUM(X9:AC9)</f>
        <v>209</v>
      </c>
      <c r="AF9" s="9" t="s">
        <v>19</v>
      </c>
      <c r="AG9" s="21">
        <f t="shared" ref="AG9:AG29" si="12">+X9/$AD9</f>
        <v>0.36363636363636365</v>
      </c>
      <c r="AH9" s="21">
        <f t="shared" ref="AH9:AH29" si="13">+Y9/$AD9</f>
        <v>0.48325358851674644</v>
      </c>
      <c r="AI9" s="21">
        <f t="shared" ref="AI9:AI29" si="14">+Z9/$AD9</f>
        <v>7.1770334928229665E-2</v>
      </c>
      <c r="AJ9" s="21">
        <f t="shared" ref="AJ9:AJ29" si="15">+AA9/$AD9</f>
        <v>5.2631578947368418E-2</v>
      </c>
      <c r="AK9" s="21">
        <f t="shared" ref="AK9:AK29" si="16">+AB9/$AD9</f>
        <v>0</v>
      </c>
      <c r="AL9" s="21">
        <f t="shared" ref="AL9:AL29" si="17">+AC9/$AD9</f>
        <v>2.8708133971291867E-2</v>
      </c>
      <c r="AM9" s="21">
        <f t="shared" ref="AM9:AM29" si="18">SUM(AG9:AL9)</f>
        <v>1</v>
      </c>
    </row>
    <row r="10" spans="2:39" ht="15" thickBot="1">
      <c r="B10" s="2" t="s">
        <v>17</v>
      </c>
      <c r="C10" s="4">
        <v>417</v>
      </c>
      <c r="D10" s="4">
        <v>252</v>
      </c>
      <c r="E10" s="4">
        <v>269</v>
      </c>
      <c r="F10" s="4">
        <v>103</v>
      </c>
      <c r="G10" s="4">
        <v>48</v>
      </c>
      <c r="H10" s="4">
        <v>18</v>
      </c>
      <c r="I10" s="4">
        <v>0</v>
      </c>
      <c r="J10" s="4">
        <v>0</v>
      </c>
      <c r="K10" s="4">
        <v>1113</v>
      </c>
      <c r="L10" s="3">
        <f t="shared" si="3"/>
        <v>1107</v>
      </c>
      <c r="M10" s="8" t="s">
        <v>17</v>
      </c>
      <c r="N10" s="3">
        <f t="shared" si="0"/>
        <v>417</v>
      </c>
      <c r="O10" s="3">
        <f t="shared" si="1"/>
        <v>624</v>
      </c>
      <c r="P10" s="3">
        <f t="shared" si="2"/>
        <v>48</v>
      </c>
      <c r="Q10" s="3">
        <f t="shared" si="4"/>
        <v>18</v>
      </c>
      <c r="R10" s="3">
        <f t="shared" si="5"/>
        <v>0</v>
      </c>
      <c r="S10" s="3">
        <f t="shared" si="9"/>
        <v>6</v>
      </c>
      <c r="T10" s="3">
        <f t="shared" si="6"/>
        <v>1113</v>
      </c>
      <c r="W10" s="9" t="s">
        <v>37</v>
      </c>
      <c r="X10" s="13">
        <f t="shared" ref="X10:AC11" si="19">+N14</f>
        <v>128</v>
      </c>
      <c r="Y10" s="13">
        <f t="shared" si="19"/>
        <v>363</v>
      </c>
      <c r="Z10" s="13">
        <f t="shared" si="19"/>
        <v>91</v>
      </c>
      <c r="AA10" s="13">
        <f t="shared" si="19"/>
        <v>80</v>
      </c>
      <c r="AB10" s="13">
        <f t="shared" si="19"/>
        <v>5</v>
      </c>
      <c r="AC10" s="13">
        <f t="shared" si="19"/>
        <v>1</v>
      </c>
      <c r="AD10" s="13">
        <f t="shared" si="11"/>
        <v>668</v>
      </c>
      <c r="AF10" s="9" t="s">
        <v>37</v>
      </c>
      <c r="AG10" s="21">
        <f t="shared" si="12"/>
        <v>0.19161676646706588</v>
      </c>
      <c r="AH10" s="21">
        <f t="shared" si="13"/>
        <v>0.54341317365269459</v>
      </c>
      <c r="AI10" s="21">
        <f t="shared" si="14"/>
        <v>0.13622754491017963</v>
      </c>
      <c r="AJ10" s="21">
        <f t="shared" si="15"/>
        <v>0.11976047904191617</v>
      </c>
      <c r="AK10" s="21">
        <f t="shared" si="16"/>
        <v>7.4850299401197605E-3</v>
      </c>
      <c r="AL10" s="21">
        <f t="shared" si="17"/>
        <v>1.4970059880239522E-3</v>
      </c>
      <c r="AM10" s="21">
        <f t="shared" si="18"/>
        <v>0.99999999999999989</v>
      </c>
    </row>
    <row r="11" spans="2:39" ht="15" thickBot="1">
      <c r="B11" s="2" t="s">
        <v>18</v>
      </c>
      <c r="C11" s="4">
        <v>30</v>
      </c>
      <c r="D11" s="4">
        <v>10</v>
      </c>
      <c r="E11" s="4">
        <v>15</v>
      </c>
      <c r="F11" s="4">
        <v>9</v>
      </c>
      <c r="G11" s="4">
        <v>10</v>
      </c>
      <c r="H11" s="4">
        <v>29</v>
      </c>
      <c r="I11" s="4">
        <v>31</v>
      </c>
      <c r="J11" s="4">
        <v>4</v>
      </c>
      <c r="K11" s="4">
        <v>149</v>
      </c>
      <c r="L11" s="3">
        <f t="shared" si="3"/>
        <v>138</v>
      </c>
      <c r="M11" s="8" t="s">
        <v>18</v>
      </c>
      <c r="N11" s="3">
        <f t="shared" si="0"/>
        <v>30</v>
      </c>
      <c r="O11" s="3">
        <f t="shared" si="1"/>
        <v>34</v>
      </c>
      <c r="P11" s="3">
        <f t="shared" si="2"/>
        <v>10</v>
      </c>
      <c r="Q11" s="3">
        <f t="shared" si="4"/>
        <v>29</v>
      </c>
      <c r="R11" s="3">
        <f t="shared" si="5"/>
        <v>35</v>
      </c>
      <c r="S11" s="3">
        <f>+K11-L11</f>
        <v>11</v>
      </c>
      <c r="T11" s="3">
        <f t="shared" si="6"/>
        <v>149</v>
      </c>
      <c r="W11" s="9" t="s">
        <v>22</v>
      </c>
      <c r="X11" s="13">
        <f t="shared" si="19"/>
        <v>1034</v>
      </c>
      <c r="Y11" s="13">
        <f t="shared" si="19"/>
        <v>909</v>
      </c>
      <c r="Z11" s="13">
        <f t="shared" si="19"/>
        <v>84</v>
      </c>
      <c r="AA11" s="13">
        <f t="shared" si="19"/>
        <v>69</v>
      </c>
      <c r="AB11" s="13">
        <f t="shared" si="19"/>
        <v>0</v>
      </c>
      <c r="AC11" s="13">
        <f t="shared" si="19"/>
        <v>4</v>
      </c>
      <c r="AD11" s="13">
        <f t="shared" si="11"/>
        <v>2100</v>
      </c>
      <c r="AF11" s="9" t="s">
        <v>22</v>
      </c>
      <c r="AG11" s="21">
        <f t="shared" si="12"/>
        <v>0.49238095238095236</v>
      </c>
      <c r="AH11" s="21">
        <f t="shared" si="13"/>
        <v>0.43285714285714288</v>
      </c>
      <c r="AI11" s="21">
        <f t="shared" si="14"/>
        <v>0.04</v>
      </c>
      <c r="AJ11" s="21">
        <f t="shared" si="15"/>
        <v>3.2857142857142856E-2</v>
      </c>
      <c r="AK11" s="21">
        <f t="shared" si="16"/>
        <v>0</v>
      </c>
      <c r="AL11" s="21">
        <f t="shared" si="17"/>
        <v>1.9047619047619048E-3</v>
      </c>
      <c r="AM11" s="21">
        <f t="shared" si="18"/>
        <v>0.99999999999999989</v>
      </c>
    </row>
    <row r="12" spans="2:39" ht="15" thickBot="1">
      <c r="B12" s="2" t="s">
        <v>19</v>
      </c>
      <c r="C12" s="4">
        <v>76</v>
      </c>
      <c r="D12" s="4">
        <v>29</v>
      </c>
      <c r="E12" s="4">
        <v>49</v>
      </c>
      <c r="F12" s="4">
        <v>23</v>
      </c>
      <c r="G12" s="4">
        <v>15</v>
      </c>
      <c r="H12" s="4">
        <v>11</v>
      </c>
      <c r="I12" s="4">
        <v>0</v>
      </c>
      <c r="J12" s="4">
        <v>0</v>
      </c>
      <c r="K12" s="4">
        <v>209</v>
      </c>
      <c r="L12" s="3">
        <f t="shared" si="3"/>
        <v>203</v>
      </c>
      <c r="M12" s="8" t="s">
        <v>19</v>
      </c>
      <c r="N12" s="3">
        <f t="shared" si="0"/>
        <v>76</v>
      </c>
      <c r="O12" s="3">
        <f t="shared" si="1"/>
        <v>101</v>
      </c>
      <c r="P12" s="3">
        <f t="shared" si="2"/>
        <v>15</v>
      </c>
      <c r="Q12" s="3">
        <f t="shared" si="4"/>
        <v>11</v>
      </c>
      <c r="R12" s="3">
        <f t="shared" si="5"/>
        <v>0</v>
      </c>
      <c r="S12" s="3">
        <f t="shared" si="9"/>
        <v>6</v>
      </c>
      <c r="T12" s="3">
        <f t="shared" si="6"/>
        <v>209</v>
      </c>
      <c r="W12" s="10" t="s">
        <v>38</v>
      </c>
      <c r="X12" s="14">
        <f>SUM(X8:X11)</f>
        <v>1652</v>
      </c>
      <c r="Y12" s="14">
        <f t="shared" ref="Y12:AB12" si="20">SUM(Y8:Y11)</f>
        <v>1520</v>
      </c>
      <c r="Z12" s="14">
        <f t="shared" si="20"/>
        <v>196</v>
      </c>
      <c r="AA12" s="14">
        <f t="shared" si="20"/>
        <v>160</v>
      </c>
      <c r="AB12" s="14">
        <f t="shared" si="20"/>
        <v>5</v>
      </c>
      <c r="AC12" s="14">
        <f>SUM(AC8:AC11)</f>
        <v>15</v>
      </c>
      <c r="AD12" s="14">
        <f t="shared" si="11"/>
        <v>3548</v>
      </c>
      <c r="AF12" s="10" t="s">
        <v>38</v>
      </c>
      <c r="AG12" s="22">
        <f t="shared" si="12"/>
        <v>0.46561443066516345</v>
      </c>
      <c r="AH12" s="22">
        <f t="shared" si="13"/>
        <v>0.42841037204058624</v>
      </c>
      <c r="AI12" s="22">
        <f t="shared" si="14"/>
        <v>5.5242390078917701E-2</v>
      </c>
      <c r="AJ12" s="22">
        <f t="shared" si="15"/>
        <v>4.5095828635851182E-2</v>
      </c>
      <c r="AK12" s="22">
        <f t="shared" si="16"/>
        <v>1.4092446448703494E-3</v>
      </c>
      <c r="AL12" s="22">
        <f t="shared" si="17"/>
        <v>4.2277339346110483E-3</v>
      </c>
      <c r="AM12" s="22">
        <f t="shared" si="18"/>
        <v>1</v>
      </c>
    </row>
    <row r="13" spans="2:39" ht="15" thickBot="1">
      <c r="B13" s="2" t="s">
        <v>20</v>
      </c>
      <c r="C13" s="4">
        <v>235</v>
      </c>
      <c r="D13" s="4">
        <v>222</v>
      </c>
      <c r="E13" s="4">
        <v>303</v>
      </c>
      <c r="F13" s="4">
        <v>159</v>
      </c>
      <c r="G13" s="4">
        <v>109</v>
      </c>
      <c r="H13" s="4">
        <v>83</v>
      </c>
      <c r="I13" s="4">
        <v>34</v>
      </c>
      <c r="J13" s="4">
        <v>5</v>
      </c>
      <c r="K13" s="4">
        <v>1151</v>
      </c>
      <c r="L13" s="3">
        <f t="shared" si="3"/>
        <v>1150</v>
      </c>
      <c r="M13" s="8" t="s">
        <v>20</v>
      </c>
      <c r="N13" s="3">
        <f t="shared" si="0"/>
        <v>235</v>
      </c>
      <c r="O13" s="3">
        <f t="shared" si="1"/>
        <v>684</v>
      </c>
      <c r="P13" s="3">
        <f t="shared" si="2"/>
        <v>109</v>
      </c>
      <c r="Q13" s="3">
        <f t="shared" si="4"/>
        <v>83</v>
      </c>
      <c r="R13" s="3">
        <f t="shared" si="5"/>
        <v>39</v>
      </c>
      <c r="S13" s="3">
        <f t="shared" si="9"/>
        <v>1</v>
      </c>
      <c r="T13" s="3">
        <f t="shared" si="6"/>
        <v>1151</v>
      </c>
      <c r="W13" s="9" t="s">
        <v>18</v>
      </c>
      <c r="X13" s="13">
        <f t="shared" ref="X13:AC13" si="21">+N11</f>
        <v>30</v>
      </c>
      <c r="Y13" s="13">
        <f t="shared" si="21"/>
        <v>34</v>
      </c>
      <c r="Z13" s="13">
        <f t="shared" si="21"/>
        <v>10</v>
      </c>
      <c r="AA13" s="13">
        <f t="shared" si="21"/>
        <v>29</v>
      </c>
      <c r="AB13" s="13">
        <f t="shared" si="21"/>
        <v>35</v>
      </c>
      <c r="AC13" s="13">
        <f t="shared" si="21"/>
        <v>11</v>
      </c>
      <c r="AD13" s="13">
        <f t="shared" si="11"/>
        <v>149</v>
      </c>
      <c r="AF13" s="9" t="s">
        <v>18</v>
      </c>
      <c r="AG13" s="21">
        <f t="shared" si="12"/>
        <v>0.20134228187919462</v>
      </c>
      <c r="AH13" s="21">
        <f t="shared" si="13"/>
        <v>0.22818791946308725</v>
      </c>
      <c r="AI13" s="21">
        <f t="shared" si="14"/>
        <v>6.7114093959731544E-2</v>
      </c>
      <c r="AJ13" s="21">
        <f t="shared" si="15"/>
        <v>0.19463087248322147</v>
      </c>
      <c r="AK13" s="21">
        <f t="shared" si="16"/>
        <v>0.2348993288590604</v>
      </c>
      <c r="AL13" s="21">
        <f t="shared" si="17"/>
        <v>7.3825503355704702E-2</v>
      </c>
      <c r="AM13" s="21">
        <f t="shared" si="18"/>
        <v>1</v>
      </c>
    </row>
    <row r="14" spans="2:39" ht="15" thickBot="1">
      <c r="B14" s="2" t="s">
        <v>21</v>
      </c>
      <c r="C14" s="4">
        <v>128</v>
      </c>
      <c r="D14" s="4">
        <v>99</v>
      </c>
      <c r="E14" s="4">
        <v>150</v>
      </c>
      <c r="F14" s="4">
        <v>114</v>
      </c>
      <c r="G14" s="4">
        <v>91</v>
      </c>
      <c r="H14" s="4">
        <v>80</v>
      </c>
      <c r="I14" s="4">
        <v>5</v>
      </c>
      <c r="J14" s="4">
        <v>0</v>
      </c>
      <c r="K14" s="4">
        <v>668</v>
      </c>
      <c r="L14" s="3">
        <f t="shared" si="3"/>
        <v>667</v>
      </c>
      <c r="M14" s="8" t="s">
        <v>21</v>
      </c>
      <c r="N14" s="3">
        <f t="shared" si="0"/>
        <v>128</v>
      </c>
      <c r="O14" s="3">
        <f t="shared" si="1"/>
        <v>363</v>
      </c>
      <c r="P14" s="3">
        <f t="shared" si="2"/>
        <v>91</v>
      </c>
      <c r="Q14" s="3">
        <f t="shared" si="4"/>
        <v>80</v>
      </c>
      <c r="R14" s="3">
        <f t="shared" si="5"/>
        <v>5</v>
      </c>
      <c r="S14" s="3">
        <f t="shared" si="9"/>
        <v>1</v>
      </c>
      <c r="T14" s="3">
        <f t="shared" si="6"/>
        <v>668</v>
      </c>
      <c r="W14" s="9" t="s">
        <v>20</v>
      </c>
      <c r="X14" s="13">
        <f t="shared" ref="X14:AC14" si="22">+N13</f>
        <v>235</v>
      </c>
      <c r="Y14" s="13">
        <f t="shared" si="22"/>
        <v>684</v>
      </c>
      <c r="Z14" s="13">
        <f t="shared" si="22"/>
        <v>109</v>
      </c>
      <c r="AA14" s="13">
        <f t="shared" si="22"/>
        <v>83</v>
      </c>
      <c r="AB14" s="13">
        <f t="shared" si="22"/>
        <v>39</v>
      </c>
      <c r="AC14" s="13">
        <f t="shared" si="22"/>
        <v>1</v>
      </c>
      <c r="AD14" s="13">
        <f t="shared" si="11"/>
        <v>1151</v>
      </c>
      <c r="AF14" s="9" t="s">
        <v>20</v>
      </c>
      <c r="AG14" s="21">
        <f t="shared" si="12"/>
        <v>0.20417028670721113</v>
      </c>
      <c r="AH14" s="21">
        <f t="shared" si="13"/>
        <v>0.59426585577758473</v>
      </c>
      <c r="AI14" s="21">
        <f t="shared" si="14"/>
        <v>9.4700260642919198E-2</v>
      </c>
      <c r="AJ14" s="21">
        <f t="shared" si="15"/>
        <v>7.211120764552563E-2</v>
      </c>
      <c r="AK14" s="21">
        <f t="shared" si="16"/>
        <v>3.3883579496090353E-2</v>
      </c>
      <c r="AL14" s="21">
        <f t="shared" si="17"/>
        <v>8.6880973066898344E-4</v>
      </c>
      <c r="AM14" s="21">
        <f t="shared" si="18"/>
        <v>1</v>
      </c>
    </row>
    <row r="15" spans="2:39" ht="15" thickBot="1">
      <c r="B15" s="2" t="s">
        <v>22</v>
      </c>
      <c r="C15" s="4">
        <v>1034</v>
      </c>
      <c r="D15" s="4">
        <v>444</v>
      </c>
      <c r="E15" s="4">
        <v>331</v>
      </c>
      <c r="F15" s="4">
        <v>134</v>
      </c>
      <c r="G15" s="4">
        <v>84</v>
      </c>
      <c r="H15" s="4">
        <v>69</v>
      </c>
      <c r="I15" s="4">
        <v>0</v>
      </c>
      <c r="J15" s="4">
        <v>0</v>
      </c>
      <c r="K15" s="4">
        <v>2100</v>
      </c>
      <c r="L15" s="3">
        <f t="shared" si="3"/>
        <v>2096</v>
      </c>
      <c r="M15" s="8" t="s">
        <v>22</v>
      </c>
      <c r="N15" s="3">
        <f t="shared" si="0"/>
        <v>1034</v>
      </c>
      <c r="O15" s="3">
        <f t="shared" si="1"/>
        <v>909</v>
      </c>
      <c r="P15" s="3">
        <f t="shared" si="2"/>
        <v>84</v>
      </c>
      <c r="Q15" s="3">
        <f t="shared" si="4"/>
        <v>69</v>
      </c>
      <c r="R15" s="3">
        <f t="shared" si="5"/>
        <v>0</v>
      </c>
      <c r="S15" s="3">
        <f t="shared" si="9"/>
        <v>4</v>
      </c>
      <c r="T15" s="3">
        <f t="shared" si="6"/>
        <v>2100</v>
      </c>
      <c r="W15" s="9" t="s">
        <v>28</v>
      </c>
      <c r="X15" s="13">
        <f t="shared" ref="X15:AC15" si="23">+N21</f>
        <v>150</v>
      </c>
      <c r="Y15" s="13">
        <f t="shared" si="23"/>
        <v>319</v>
      </c>
      <c r="Z15" s="13">
        <f t="shared" si="23"/>
        <v>59</v>
      </c>
      <c r="AA15" s="13">
        <f t="shared" si="23"/>
        <v>86</v>
      </c>
      <c r="AB15" s="13">
        <f t="shared" si="23"/>
        <v>39</v>
      </c>
      <c r="AC15" s="13">
        <f t="shared" si="23"/>
        <v>4</v>
      </c>
      <c r="AD15" s="13">
        <f t="shared" si="11"/>
        <v>657</v>
      </c>
      <c r="AF15" s="9" t="s">
        <v>28</v>
      </c>
      <c r="AG15" s="21">
        <f t="shared" si="12"/>
        <v>0.22831050228310501</v>
      </c>
      <c r="AH15" s="21">
        <f t="shared" si="13"/>
        <v>0.48554033485540332</v>
      </c>
      <c r="AI15" s="21">
        <f t="shared" si="14"/>
        <v>8.9802130898021304E-2</v>
      </c>
      <c r="AJ15" s="21">
        <f t="shared" si="15"/>
        <v>0.13089802130898021</v>
      </c>
      <c r="AK15" s="21">
        <f t="shared" si="16"/>
        <v>5.9360730593607303E-2</v>
      </c>
      <c r="AL15" s="21">
        <f t="shared" si="17"/>
        <v>6.0882800608828003E-3</v>
      </c>
      <c r="AM15" s="21">
        <f t="shared" si="18"/>
        <v>1</v>
      </c>
    </row>
    <row r="16" spans="2:39" ht="15" thickBot="1">
      <c r="B16" s="2" t="s">
        <v>23</v>
      </c>
      <c r="C16" s="4">
        <v>8</v>
      </c>
      <c r="D16" s="4">
        <v>7</v>
      </c>
      <c r="E16" s="4">
        <v>5</v>
      </c>
      <c r="F16" s="4">
        <v>5</v>
      </c>
      <c r="G16" s="4">
        <v>4</v>
      </c>
      <c r="H16" s="4">
        <v>17</v>
      </c>
      <c r="I16" s="4">
        <v>104</v>
      </c>
      <c r="J16" s="4">
        <v>21</v>
      </c>
      <c r="K16" s="4">
        <v>182</v>
      </c>
      <c r="L16" s="3">
        <f t="shared" si="3"/>
        <v>171</v>
      </c>
      <c r="M16" s="8" t="s">
        <v>23</v>
      </c>
      <c r="N16" s="3">
        <f t="shared" si="0"/>
        <v>8</v>
      </c>
      <c r="O16" s="3">
        <f t="shared" si="1"/>
        <v>17</v>
      </c>
      <c r="P16" s="3">
        <f t="shared" si="2"/>
        <v>4</v>
      </c>
      <c r="Q16" s="3">
        <f t="shared" si="4"/>
        <v>17</v>
      </c>
      <c r="R16" s="3">
        <f t="shared" si="5"/>
        <v>125</v>
      </c>
      <c r="S16" s="3">
        <f t="shared" si="9"/>
        <v>11</v>
      </c>
      <c r="T16" s="3">
        <f t="shared" si="6"/>
        <v>182</v>
      </c>
      <c r="W16" s="10" t="s">
        <v>39</v>
      </c>
      <c r="X16" s="14">
        <f>SUM(X13:X15)</f>
        <v>415</v>
      </c>
      <c r="Y16" s="14">
        <f t="shared" ref="Y16:AB16" si="24">SUM(Y13:Y15)</f>
        <v>1037</v>
      </c>
      <c r="Z16" s="14">
        <f t="shared" si="24"/>
        <v>178</v>
      </c>
      <c r="AA16" s="14">
        <f t="shared" si="24"/>
        <v>198</v>
      </c>
      <c r="AB16" s="14">
        <f t="shared" si="24"/>
        <v>113</v>
      </c>
      <c r="AC16" s="14">
        <f>SUM(AC13:AC15)</f>
        <v>16</v>
      </c>
      <c r="AD16" s="14">
        <f t="shared" si="11"/>
        <v>1957</v>
      </c>
      <c r="AF16" s="10" t="s">
        <v>39</v>
      </c>
      <c r="AG16" s="22">
        <f t="shared" si="12"/>
        <v>0.21205927439959121</v>
      </c>
      <c r="AH16" s="22">
        <f t="shared" si="13"/>
        <v>0.52989269289729179</v>
      </c>
      <c r="AI16" s="22">
        <f t="shared" si="14"/>
        <v>9.095554420030659E-2</v>
      </c>
      <c r="AJ16" s="22">
        <f t="shared" si="15"/>
        <v>0.10117526826775677</v>
      </c>
      <c r="AK16" s="22">
        <f t="shared" si="16"/>
        <v>5.774144098109351E-2</v>
      </c>
      <c r="AL16" s="22">
        <f t="shared" si="17"/>
        <v>8.1757792539601439E-3</v>
      </c>
      <c r="AM16" s="22">
        <f t="shared" si="18"/>
        <v>1</v>
      </c>
    </row>
    <row r="17" spans="2:39" ht="15" thickBot="1">
      <c r="B17" s="2" t="s">
        <v>24</v>
      </c>
      <c r="C17" s="4">
        <v>289</v>
      </c>
      <c r="D17" s="4">
        <v>159</v>
      </c>
      <c r="E17" s="4">
        <v>241</v>
      </c>
      <c r="F17" s="4">
        <v>126</v>
      </c>
      <c r="G17" s="4">
        <v>68</v>
      </c>
      <c r="H17" s="4">
        <v>51</v>
      </c>
      <c r="I17" s="4">
        <v>6</v>
      </c>
      <c r="J17" s="4">
        <v>4</v>
      </c>
      <c r="K17" s="4">
        <v>945</v>
      </c>
      <c r="L17" s="3">
        <f t="shared" si="3"/>
        <v>944</v>
      </c>
      <c r="M17" s="8" t="s">
        <v>24</v>
      </c>
      <c r="N17" s="3">
        <f t="shared" si="0"/>
        <v>289</v>
      </c>
      <c r="O17" s="3">
        <f t="shared" si="1"/>
        <v>526</v>
      </c>
      <c r="P17" s="3">
        <f t="shared" si="2"/>
        <v>68</v>
      </c>
      <c r="Q17" s="3">
        <f t="shared" si="4"/>
        <v>51</v>
      </c>
      <c r="R17" s="3">
        <f t="shared" si="5"/>
        <v>10</v>
      </c>
      <c r="S17" s="3">
        <f t="shared" si="9"/>
        <v>1</v>
      </c>
      <c r="T17" s="3">
        <f t="shared" si="6"/>
        <v>945</v>
      </c>
      <c r="W17" s="9" t="s">
        <v>40</v>
      </c>
      <c r="X17" s="13">
        <f t="shared" ref="X17:AC17" si="25">+N10</f>
        <v>417</v>
      </c>
      <c r="Y17" s="13">
        <f t="shared" si="25"/>
        <v>624</v>
      </c>
      <c r="Z17" s="13">
        <f t="shared" si="25"/>
        <v>48</v>
      </c>
      <c r="AA17" s="13">
        <f t="shared" si="25"/>
        <v>18</v>
      </c>
      <c r="AB17" s="13">
        <f t="shared" si="25"/>
        <v>0</v>
      </c>
      <c r="AC17" s="13">
        <f t="shared" si="25"/>
        <v>6</v>
      </c>
      <c r="AD17" s="13">
        <f t="shared" si="11"/>
        <v>1113</v>
      </c>
      <c r="AF17" s="9" t="s">
        <v>40</v>
      </c>
      <c r="AG17" s="21">
        <f t="shared" si="12"/>
        <v>0.3746630727762803</v>
      </c>
      <c r="AH17" s="21">
        <f t="shared" si="13"/>
        <v>0.56064690026954178</v>
      </c>
      <c r="AI17" s="21">
        <f t="shared" si="14"/>
        <v>4.3126684636118601E-2</v>
      </c>
      <c r="AJ17" s="21">
        <f t="shared" si="15"/>
        <v>1.6172506738544475E-2</v>
      </c>
      <c r="AK17" s="21">
        <f t="shared" si="16"/>
        <v>0</v>
      </c>
      <c r="AL17" s="21">
        <f t="shared" si="17"/>
        <v>5.3908355795148251E-3</v>
      </c>
      <c r="AM17" s="21">
        <f t="shared" si="18"/>
        <v>0.99999999999999989</v>
      </c>
    </row>
    <row r="18" spans="2:39" ht="15" thickBot="1">
      <c r="B18" s="2" t="s">
        <v>25</v>
      </c>
      <c r="C18" s="4">
        <v>287</v>
      </c>
      <c r="D18" s="4">
        <v>239</v>
      </c>
      <c r="E18" s="4">
        <v>294</v>
      </c>
      <c r="F18" s="4">
        <v>160</v>
      </c>
      <c r="G18" s="4">
        <v>103</v>
      </c>
      <c r="H18" s="4">
        <v>95</v>
      </c>
      <c r="I18" s="4">
        <v>63</v>
      </c>
      <c r="J18" s="4">
        <v>19</v>
      </c>
      <c r="K18" s="4">
        <v>1260</v>
      </c>
      <c r="L18" s="3">
        <f t="shared" si="3"/>
        <v>1260</v>
      </c>
      <c r="M18" s="8" t="s">
        <v>25</v>
      </c>
      <c r="N18" s="3">
        <f t="shared" si="0"/>
        <v>287</v>
      </c>
      <c r="O18" s="3">
        <f t="shared" si="1"/>
        <v>693</v>
      </c>
      <c r="P18" s="3">
        <f t="shared" si="2"/>
        <v>103</v>
      </c>
      <c r="Q18" s="3">
        <f t="shared" si="4"/>
        <v>95</v>
      </c>
      <c r="R18" s="3">
        <f t="shared" si="5"/>
        <v>82</v>
      </c>
      <c r="S18" s="3">
        <f t="shared" si="9"/>
        <v>0</v>
      </c>
      <c r="T18" s="3">
        <f t="shared" si="6"/>
        <v>1260</v>
      </c>
      <c r="W18" s="9" t="s">
        <v>24</v>
      </c>
      <c r="X18" s="13">
        <f t="shared" ref="X18:AC18" si="26">+N17</f>
        <v>289</v>
      </c>
      <c r="Y18" s="13">
        <f t="shared" si="26"/>
        <v>526</v>
      </c>
      <c r="Z18" s="13">
        <f t="shared" si="26"/>
        <v>68</v>
      </c>
      <c r="AA18" s="13">
        <f t="shared" si="26"/>
        <v>51</v>
      </c>
      <c r="AB18" s="13">
        <f t="shared" si="26"/>
        <v>10</v>
      </c>
      <c r="AC18" s="13">
        <f t="shared" si="26"/>
        <v>1</v>
      </c>
      <c r="AD18" s="13">
        <f t="shared" si="11"/>
        <v>945</v>
      </c>
      <c r="AF18" s="9" t="s">
        <v>24</v>
      </c>
      <c r="AG18" s="21">
        <f t="shared" si="12"/>
        <v>0.30582010582010583</v>
      </c>
      <c r="AH18" s="21">
        <f t="shared" si="13"/>
        <v>0.55661375661375656</v>
      </c>
      <c r="AI18" s="21">
        <f t="shared" si="14"/>
        <v>7.1957671957671956E-2</v>
      </c>
      <c r="AJ18" s="21">
        <f t="shared" si="15"/>
        <v>5.3968253968253971E-2</v>
      </c>
      <c r="AK18" s="21">
        <f t="shared" si="16"/>
        <v>1.0582010582010581E-2</v>
      </c>
      <c r="AL18" s="21">
        <f t="shared" si="17"/>
        <v>1.0582010582010583E-3</v>
      </c>
      <c r="AM18" s="21">
        <f t="shared" si="18"/>
        <v>1</v>
      </c>
    </row>
    <row r="19" spans="2:39" ht="15" thickBot="1">
      <c r="B19" s="2" t="s">
        <v>26</v>
      </c>
      <c r="C19" s="4">
        <v>722</v>
      </c>
      <c r="D19" s="4">
        <v>398</v>
      </c>
      <c r="E19" s="4">
        <v>531</v>
      </c>
      <c r="F19" s="4">
        <v>285</v>
      </c>
      <c r="G19" s="4">
        <v>143</v>
      </c>
      <c r="H19" s="4">
        <v>94</v>
      </c>
      <c r="I19" s="4">
        <v>12</v>
      </c>
      <c r="J19" s="4">
        <v>0</v>
      </c>
      <c r="K19" s="4">
        <v>2185</v>
      </c>
      <c r="L19" s="3">
        <f t="shared" si="3"/>
        <v>2185</v>
      </c>
      <c r="M19" s="8" t="s">
        <v>26</v>
      </c>
      <c r="N19" s="3">
        <f t="shared" si="0"/>
        <v>722</v>
      </c>
      <c r="O19" s="3">
        <f t="shared" si="1"/>
        <v>1214</v>
      </c>
      <c r="P19" s="3">
        <f t="shared" si="2"/>
        <v>143</v>
      </c>
      <c r="Q19" s="3">
        <f t="shared" si="4"/>
        <v>94</v>
      </c>
      <c r="R19" s="3">
        <f t="shared" si="5"/>
        <v>12</v>
      </c>
      <c r="S19" s="3">
        <f t="shared" si="9"/>
        <v>0</v>
      </c>
      <c r="T19" s="3">
        <f t="shared" si="6"/>
        <v>2185</v>
      </c>
      <c r="W19" s="9" t="s">
        <v>26</v>
      </c>
      <c r="X19" s="13">
        <f t="shared" ref="X19:AC19" si="27">+N19</f>
        <v>722</v>
      </c>
      <c r="Y19" s="13">
        <f t="shared" si="27"/>
        <v>1214</v>
      </c>
      <c r="Z19" s="13">
        <f t="shared" si="27"/>
        <v>143</v>
      </c>
      <c r="AA19" s="13">
        <f t="shared" si="27"/>
        <v>94</v>
      </c>
      <c r="AB19" s="13">
        <f t="shared" si="27"/>
        <v>12</v>
      </c>
      <c r="AC19" s="13">
        <f t="shared" si="27"/>
        <v>0</v>
      </c>
      <c r="AD19" s="13">
        <f t="shared" si="11"/>
        <v>2185</v>
      </c>
      <c r="AF19" s="9" t="s">
        <v>26</v>
      </c>
      <c r="AG19" s="21">
        <f t="shared" si="12"/>
        <v>0.33043478260869563</v>
      </c>
      <c r="AH19" s="21">
        <f t="shared" si="13"/>
        <v>0.55560640732265443</v>
      </c>
      <c r="AI19" s="21">
        <f t="shared" si="14"/>
        <v>6.5446224256292901E-2</v>
      </c>
      <c r="AJ19" s="21">
        <f t="shared" si="15"/>
        <v>4.3020594965675056E-2</v>
      </c>
      <c r="AK19" s="21">
        <f t="shared" si="16"/>
        <v>5.491990846681922E-3</v>
      </c>
      <c r="AL19" s="21">
        <f t="shared" si="17"/>
        <v>0</v>
      </c>
      <c r="AM19" s="21">
        <f t="shared" si="18"/>
        <v>0.99999999999999989</v>
      </c>
    </row>
    <row r="20" spans="2:39" ht="15" thickBot="1">
      <c r="B20" s="2" t="s">
        <v>27</v>
      </c>
      <c r="C20" s="4">
        <v>1591</v>
      </c>
      <c r="D20" s="4">
        <v>1172</v>
      </c>
      <c r="E20" s="4">
        <v>1118</v>
      </c>
      <c r="F20" s="4">
        <v>422</v>
      </c>
      <c r="G20" s="4">
        <v>224</v>
      </c>
      <c r="H20" s="4">
        <v>208</v>
      </c>
      <c r="I20" s="4">
        <v>140</v>
      </c>
      <c r="J20" s="4">
        <v>36</v>
      </c>
      <c r="K20" s="4">
        <v>4911</v>
      </c>
      <c r="L20" s="3">
        <f t="shared" si="3"/>
        <v>4911</v>
      </c>
      <c r="M20" s="8" t="s">
        <v>27</v>
      </c>
      <c r="N20" s="3">
        <f t="shared" si="0"/>
        <v>1591</v>
      </c>
      <c r="O20" s="3">
        <f t="shared" si="1"/>
        <v>2712</v>
      </c>
      <c r="P20" s="3">
        <f t="shared" si="2"/>
        <v>224</v>
      </c>
      <c r="Q20" s="3">
        <f t="shared" si="4"/>
        <v>208</v>
      </c>
      <c r="R20" s="3">
        <f t="shared" si="5"/>
        <v>176</v>
      </c>
      <c r="S20" s="3">
        <f t="shared" si="9"/>
        <v>0</v>
      </c>
      <c r="T20" s="3">
        <f t="shared" si="6"/>
        <v>4911</v>
      </c>
      <c r="W20" s="10" t="s">
        <v>41</v>
      </c>
      <c r="X20" s="14">
        <f>SUM(X17:X19)</f>
        <v>1428</v>
      </c>
      <c r="Y20" s="14">
        <f t="shared" ref="Y20:AC20" si="28">SUM(Y17:Y19)</f>
        <v>2364</v>
      </c>
      <c r="Z20" s="14">
        <f t="shared" si="28"/>
        <v>259</v>
      </c>
      <c r="AA20" s="14">
        <f t="shared" si="28"/>
        <v>163</v>
      </c>
      <c r="AB20" s="14">
        <f t="shared" si="28"/>
        <v>22</v>
      </c>
      <c r="AC20" s="14">
        <f t="shared" si="28"/>
        <v>7</v>
      </c>
      <c r="AD20" s="14">
        <f t="shared" si="11"/>
        <v>4243</v>
      </c>
      <c r="AF20" s="19" t="s">
        <v>41</v>
      </c>
      <c r="AG20" s="22">
        <f t="shared" si="12"/>
        <v>0.33655432477020975</v>
      </c>
      <c r="AH20" s="22">
        <f t="shared" si="13"/>
        <v>0.55715295781286822</v>
      </c>
      <c r="AI20" s="22">
        <f t="shared" si="14"/>
        <v>6.1041715767145885E-2</v>
      </c>
      <c r="AJ20" s="22">
        <f t="shared" si="15"/>
        <v>3.8416214942257838E-2</v>
      </c>
      <c r="AK20" s="22">
        <f t="shared" si="16"/>
        <v>5.185010605703512E-3</v>
      </c>
      <c r="AL20" s="22">
        <f t="shared" si="17"/>
        <v>1.6497761018147536E-3</v>
      </c>
      <c r="AM20" s="22">
        <f t="shared" si="18"/>
        <v>1</v>
      </c>
    </row>
    <row r="21" spans="2:39" ht="15" thickBot="1">
      <c r="B21" s="2" t="s">
        <v>28</v>
      </c>
      <c r="C21" s="4">
        <v>150</v>
      </c>
      <c r="D21" s="4">
        <v>110</v>
      </c>
      <c r="E21" s="4">
        <v>132</v>
      </c>
      <c r="F21" s="4">
        <v>77</v>
      </c>
      <c r="G21" s="4">
        <v>59</v>
      </c>
      <c r="H21" s="4">
        <v>86</v>
      </c>
      <c r="I21" s="4">
        <v>39</v>
      </c>
      <c r="J21" s="4">
        <v>0</v>
      </c>
      <c r="K21" s="4">
        <v>657</v>
      </c>
      <c r="L21" s="3">
        <f t="shared" si="3"/>
        <v>653</v>
      </c>
      <c r="M21" s="8" t="s">
        <v>28</v>
      </c>
      <c r="N21" s="3">
        <f t="shared" si="0"/>
        <v>150</v>
      </c>
      <c r="O21" s="3">
        <f t="shared" si="1"/>
        <v>319</v>
      </c>
      <c r="P21" s="3">
        <f t="shared" si="2"/>
        <v>59</v>
      </c>
      <c r="Q21" s="3">
        <f t="shared" si="4"/>
        <v>86</v>
      </c>
      <c r="R21" s="3">
        <f t="shared" si="5"/>
        <v>39</v>
      </c>
      <c r="S21" s="3">
        <f t="shared" si="9"/>
        <v>4</v>
      </c>
      <c r="T21" s="3">
        <f t="shared" si="6"/>
        <v>657</v>
      </c>
      <c r="W21" s="9" t="s">
        <v>25</v>
      </c>
      <c r="X21" s="13">
        <f t="shared" ref="X21:AC21" si="29">+N18</f>
        <v>287</v>
      </c>
      <c r="Y21" s="13">
        <f t="shared" si="29"/>
        <v>693</v>
      </c>
      <c r="Z21" s="13">
        <f t="shared" si="29"/>
        <v>103</v>
      </c>
      <c r="AA21" s="13">
        <f t="shared" si="29"/>
        <v>95</v>
      </c>
      <c r="AB21" s="13">
        <f t="shared" si="29"/>
        <v>82</v>
      </c>
      <c r="AC21" s="13">
        <f t="shared" si="29"/>
        <v>0</v>
      </c>
      <c r="AD21" s="13">
        <f t="shared" si="11"/>
        <v>1260</v>
      </c>
      <c r="AF21" s="9" t="s">
        <v>25</v>
      </c>
      <c r="AG21" s="21">
        <f t="shared" si="12"/>
        <v>0.22777777777777777</v>
      </c>
      <c r="AH21" s="21">
        <f t="shared" si="13"/>
        <v>0.55000000000000004</v>
      </c>
      <c r="AI21" s="21">
        <f t="shared" si="14"/>
        <v>8.1746031746031747E-2</v>
      </c>
      <c r="AJ21" s="21">
        <f t="shared" si="15"/>
        <v>7.5396825396825393E-2</v>
      </c>
      <c r="AK21" s="21">
        <f t="shared" si="16"/>
        <v>6.5079365079365084E-2</v>
      </c>
      <c r="AL21" s="21">
        <f t="shared" si="17"/>
        <v>0</v>
      </c>
      <c r="AM21" s="21">
        <f t="shared" si="18"/>
        <v>1</v>
      </c>
    </row>
    <row r="22" spans="2:39" ht="15" thickBot="1">
      <c r="B22" s="2" t="s">
        <v>29</v>
      </c>
      <c r="C22" s="4">
        <v>135</v>
      </c>
      <c r="D22" s="4">
        <v>92</v>
      </c>
      <c r="E22" s="4">
        <v>163</v>
      </c>
      <c r="F22" s="4">
        <v>122</v>
      </c>
      <c r="G22" s="4">
        <v>104</v>
      </c>
      <c r="H22" s="4">
        <v>87</v>
      </c>
      <c r="I22" s="4">
        <v>4</v>
      </c>
      <c r="J22" s="4">
        <v>0</v>
      </c>
      <c r="K22" s="4">
        <v>714</v>
      </c>
      <c r="L22" s="3">
        <f t="shared" si="3"/>
        <v>707</v>
      </c>
      <c r="M22" s="8" t="s">
        <v>29</v>
      </c>
      <c r="N22" s="3">
        <f t="shared" si="0"/>
        <v>135</v>
      </c>
      <c r="O22" s="3">
        <f t="shared" si="1"/>
        <v>377</v>
      </c>
      <c r="P22" s="3">
        <f t="shared" si="2"/>
        <v>104</v>
      </c>
      <c r="Q22" s="3">
        <f t="shared" si="4"/>
        <v>87</v>
      </c>
      <c r="R22" s="3">
        <f t="shared" si="5"/>
        <v>4</v>
      </c>
      <c r="S22" s="3">
        <f t="shared" si="9"/>
        <v>7</v>
      </c>
      <c r="T22" s="3">
        <f t="shared" si="6"/>
        <v>714</v>
      </c>
      <c r="W22" s="9" t="s">
        <v>29</v>
      </c>
      <c r="X22" s="13">
        <f t="shared" ref="X22:AC23" si="30">+N22</f>
        <v>135</v>
      </c>
      <c r="Y22" s="13">
        <f t="shared" si="30"/>
        <v>377</v>
      </c>
      <c r="Z22" s="13">
        <f t="shared" si="30"/>
        <v>104</v>
      </c>
      <c r="AA22" s="13">
        <f t="shared" si="30"/>
        <v>87</v>
      </c>
      <c r="AB22" s="13">
        <f t="shared" si="30"/>
        <v>4</v>
      </c>
      <c r="AC22" s="13">
        <f t="shared" si="30"/>
        <v>7</v>
      </c>
      <c r="AD22" s="13">
        <f t="shared" si="11"/>
        <v>714</v>
      </c>
      <c r="AF22" s="9" t="s">
        <v>29</v>
      </c>
      <c r="AG22" s="21">
        <f t="shared" si="12"/>
        <v>0.18907563025210083</v>
      </c>
      <c r="AH22" s="21">
        <f t="shared" si="13"/>
        <v>0.52801120448179273</v>
      </c>
      <c r="AI22" s="21">
        <f t="shared" si="14"/>
        <v>0.14565826330532214</v>
      </c>
      <c r="AJ22" s="21">
        <f t="shared" si="15"/>
        <v>0.12184873949579832</v>
      </c>
      <c r="AK22" s="21">
        <f t="shared" si="16"/>
        <v>5.6022408963585435E-3</v>
      </c>
      <c r="AL22" s="21">
        <f t="shared" si="17"/>
        <v>9.8039215686274508E-3</v>
      </c>
      <c r="AM22" s="21">
        <f t="shared" si="18"/>
        <v>1</v>
      </c>
    </row>
    <row r="23" spans="2:39" ht="15" thickBot="1">
      <c r="B23" s="2" t="s">
        <v>30</v>
      </c>
      <c r="C23" s="4">
        <v>72</v>
      </c>
      <c r="D23" s="4">
        <v>115</v>
      </c>
      <c r="E23" s="4">
        <v>145</v>
      </c>
      <c r="F23" s="4">
        <v>135</v>
      </c>
      <c r="G23" s="4">
        <v>90</v>
      </c>
      <c r="H23" s="4">
        <v>72</v>
      </c>
      <c r="I23" s="4">
        <v>0</v>
      </c>
      <c r="J23" s="4">
        <v>0</v>
      </c>
      <c r="K23" s="4">
        <v>638</v>
      </c>
      <c r="L23" s="3">
        <f t="shared" si="3"/>
        <v>629</v>
      </c>
      <c r="M23" s="8" t="s">
        <v>30</v>
      </c>
      <c r="N23" s="3">
        <f t="shared" si="0"/>
        <v>72</v>
      </c>
      <c r="O23" s="3">
        <f t="shared" si="1"/>
        <v>395</v>
      </c>
      <c r="P23" s="3">
        <f t="shared" si="2"/>
        <v>90</v>
      </c>
      <c r="Q23" s="3">
        <f t="shared" si="4"/>
        <v>72</v>
      </c>
      <c r="R23" s="3">
        <f t="shared" si="5"/>
        <v>0</v>
      </c>
      <c r="S23" s="3">
        <f t="shared" si="9"/>
        <v>9</v>
      </c>
      <c r="T23" s="3">
        <f t="shared" si="6"/>
        <v>638</v>
      </c>
      <c r="W23" s="9" t="s">
        <v>30</v>
      </c>
      <c r="X23" s="13">
        <f t="shared" si="30"/>
        <v>72</v>
      </c>
      <c r="Y23" s="13">
        <f t="shared" si="30"/>
        <v>395</v>
      </c>
      <c r="Z23" s="13">
        <f t="shared" si="30"/>
        <v>90</v>
      </c>
      <c r="AA23" s="13">
        <f t="shared" si="30"/>
        <v>72</v>
      </c>
      <c r="AB23" s="13">
        <f t="shared" si="30"/>
        <v>0</v>
      </c>
      <c r="AC23" s="13">
        <f t="shared" si="30"/>
        <v>9</v>
      </c>
      <c r="AD23" s="13">
        <f t="shared" si="11"/>
        <v>638</v>
      </c>
      <c r="AF23" s="9" t="s">
        <v>30</v>
      </c>
      <c r="AG23" s="21">
        <f t="shared" si="12"/>
        <v>0.11285266457680251</v>
      </c>
      <c r="AH23" s="21">
        <f t="shared" si="13"/>
        <v>0.61912225705329149</v>
      </c>
      <c r="AI23" s="21">
        <f t="shared" si="14"/>
        <v>0.14106583072100312</v>
      </c>
      <c r="AJ23" s="21">
        <f t="shared" si="15"/>
        <v>0.11285266457680251</v>
      </c>
      <c r="AK23" s="21">
        <f t="shared" si="16"/>
        <v>0</v>
      </c>
      <c r="AL23" s="21">
        <f t="shared" si="17"/>
        <v>1.4106583072100314E-2</v>
      </c>
      <c r="AM23" s="21">
        <f t="shared" si="18"/>
        <v>1</v>
      </c>
    </row>
    <row r="24" spans="2:39" ht="15" thickBot="1">
      <c r="B24" s="5" t="s">
        <v>31</v>
      </c>
      <c r="C24" s="6">
        <v>6120</v>
      </c>
      <c r="D24" s="6">
        <v>3891</v>
      </c>
      <c r="E24" s="6">
        <v>4249</v>
      </c>
      <c r="F24" s="6">
        <v>2072</v>
      </c>
      <c r="G24" s="6">
        <v>1239</v>
      </c>
      <c r="H24" s="6">
        <v>1106</v>
      </c>
      <c r="I24" s="6">
        <v>633</v>
      </c>
      <c r="J24" s="6">
        <v>130</v>
      </c>
      <c r="K24" s="6">
        <v>19440</v>
      </c>
      <c r="N24" s="3"/>
      <c r="O24" s="3"/>
      <c r="P24" s="3"/>
      <c r="Q24" s="3"/>
      <c r="R24" s="3"/>
      <c r="S24" s="3"/>
      <c r="T24" s="3"/>
      <c r="W24" s="10" t="s">
        <v>42</v>
      </c>
      <c r="X24" s="14">
        <f>SUM(X21:X23)</f>
        <v>494</v>
      </c>
      <c r="Y24" s="14">
        <f t="shared" ref="Y24:AC24" si="31">SUM(Y21:Y23)</f>
        <v>1465</v>
      </c>
      <c r="Z24" s="14">
        <f t="shared" si="31"/>
        <v>297</v>
      </c>
      <c r="AA24" s="14">
        <f t="shared" si="31"/>
        <v>254</v>
      </c>
      <c r="AB24" s="14">
        <f t="shared" si="31"/>
        <v>86</v>
      </c>
      <c r="AC24" s="14">
        <f t="shared" si="31"/>
        <v>16</v>
      </c>
      <c r="AD24" s="14">
        <f t="shared" si="11"/>
        <v>2612</v>
      </c>
      <c r="AF24" s="19" t="s">
        <v>42</v>
      </c>
      <c r="AG24" s="22">
        <f t="shared" si="12"/>
        <v>0.1891271056661562</v>
      </c>
      <c r="AH24" s="22">
        <f t="shared" si="13"/>
        <v>0.5608728943338438</v>
      </c>
      <c r="AI24" s="22">
        <f t="shared" si="14"/>
        <v>0.11370597243491577</v>
      </c>
      <c r="AJ24" s="22">
        <f t="shared" si="15"/>
        <v>9.7243491577335375E-2</v>
      </c>
      <c r="AK24" s="22">
        <f t="shared" si="16"/>
        <v>3.2924961715160794E-2</v>
      </c>
      <c r="AL24" s="22">
        <f t="shared" si="17"/>
        <v>6.1255742725880554E-3</v>
      </c>
      <c r="AM24" s="22">
        <f t="shared" si="18"/>
        <v>1</v>
      </c>
    </row>
    <row r="25" spans="2:39" ht="16" thickBot="1">
      <c r="B25" s="176"/>
      <c r="C25" s="177"/>
      <c r="D25" s="177"/>
      <c r="E25" s="177"/>
      <c r="F25" s="177"/>
      <c r="G25" s="177"/>
      <c r="H25" s="177"/>
      <c r="I25" s="177"/>
      <c r="J25" s="177"/>
      <c r="K25" s="178"/>
      <c r="W25" s="9" t="s">
        <v>14</v>
      </c>
      <c r="X25" s="13">
        <f t="shared" ref="X25:AC25" si="32">+N7</f>
        <v>532</v>
      </c>
      <c r="Y25" s="13">
        <f t="shared" si="32"/>
        <v>1097</v>
      </c>
      <c r="Z25" s="13">
        <f t="shared" si="32"/>
        <v>81</v>
      </c>
      <c r="AA25" s="13">
        <f t="shared" si="32"/>
        <v>82</v>
      </c>
      <c r="AB25" s="13">
        <f t="shared" si="32"/>
        <v>195</v>
      </c>
      <c r="AC25" s="13">
        <f t="shared" si="32"/>
        <v>0</v>
      </c>
      <c r="AD25" s="13">
        <f t="shared" si="11"/>
        <v>1987</v>
      </c>
      <c r="AF25" s="9" t="s">
        <v>14</v>
      </c>
      <c r="AG25" s="21">
        <f t="shared" si="12"/>
        <v>0.26774031202818321</v>
      </c>
      <c r="AH25" s="21">
        <f t="shared" si="13"/>
        <v>0.55208857574232506</v>
      </c>
      <c r="AI25" s="21">
        <f t="shared" si="14"/>
        <v>4.0764972320080521E-2</v>
      </c>
      <c r="AJ25" s="21">
        <f t="shared" si="15"/>
        <v>4.1268243583291397E-2</v>
      </c>
      <c r="AK25" s="21">
        <f t="shared" si="16"/>
        <v>9.8137896326119772E-2</v>
      </c>
      <c r="AL25" s="21">
        <f t="shared" si="17"/>
        <v>0</v>
      </c>
      <c r="AM25" s="21">
        <f t="shared" si="18"/>
        <v>0.99999999999999989</v>
      </c>
    </row>
    <row r="26" spans="2:39">
      <c r="B26" s="162" t="s">
        <v>32</v>
      </c>
      <c r="C26" s="163"/>
      <c r="D26" s="163"/>
      <c r="E26" s="163"/>
      <c r="F26" s="163"/>
      <c r="G26" s="163"/>
      <c r="H26" s="163"/>
      <c r="I26" s="163"/>
      <c r="J26" s="163"/>
      <c r="K26" s="164"/>
      <c r="W26" s="9" t="s">
        <v>23</v>
      </c>
      <c r="X26" s="13">
        <f t="shared" ref="X26:AC26" si="33">+N16</f>
        <v>8</v>
      </c>
      <c r="Y26" s="13">
        <f t="shared" si="33"/>
        <v>17</v>
      </c>
      <c r="Z26" s="13">
        <f t="shared" si="33"/>
        <v>4</v>
      </c>
      <c r="AA26" s="13">
        <f t="shared" si="33"/>
        <v>17</v>
      </c>
      <c r="AB26" s="13">
        <f t="shared" si="33"/>
        <v>125</v>
      </c>
      <c r="AC26" s="13">
        <f t="shared" si="33"/>
        <v>11</v>
      </c>
      <c r="AD26" s="13">
        <f t="shared" si="11"/>
        <v>182</v>
      </c>
      <c r="AF26" s="9" t="s">
        <v>23</v>
      </c>
      <c r="AG26" s="21">
        <f t="shared" si="12"/>
        <v>4.3956043956043959E-2</v>
      </c>
      <c r="AH26" s="21">
        <f t="shared" si="13"/>
        <v>9.3406593406593408E-2</v>
      </c>
      <c r="AI26" s="21">
        <f t="shared" si="14"/>
        <v>2.197802197802198E-2</v>
      </c>
      <c r="AJ26" s="21">
        <f t="shared" si="15"/>
        <v>9.3406593406593408E-2</v>
      </c>
      <c r="AK26" s="21">
        <f t="shared" si="16"/>
        <v>0.68681318681318682</v>
      </c>
      <c r="AL26" s="21">
        <f t="shared" si="17"/>
        <v>6.043956043956044E-2</v>
      </c>
      <c r="AM26" s="21">
        <f t="shared" si="18"/>
        <v>1</v>
      </c>
    </row>
    <row r="27" spans="2:39" ht="15" thickBot="1">
      <c r="B27" s="165"/>
      <c r="C27" s="166"/>
      <c r="D27" s="166"/>
      <c r="E27" s="166"/>
      <c r="F27" s="166"/>
      <c r="G27" s="166"/>
      <c r="H27" s="166"/>
      <c r="I27" s="166"/>
      <c r="J27" s="166"/>
      <c r="K27" s="167"/>
      <c r="W27" s="9" t="s">
        <v>27</v>
      </c>
      <c r="X27" s="13">
        <f t="shared" ref="X27:AC27" si="34">+N20</f>
        <v>1591</v>
      </c>
      <c r="Y27" s="13">
        <f t="shared" si="34"/>
        <v>2712</v>
      </c>
      <c r="Z27" s="13">
        <f t="shared" si="34"/>
        <v>224</v>
      </c>
      <c r="AA27" s="13">
        <f t="shared" si="34"/>
        <v>208</v>
      </c>
      <c r="AB27" s="13">
        <f t="shared" si="34"/>
        <v>176</v>
      </c>
      <c r="AC27" s="13">
        <f t="shared" si="34"/>
        <v>0</v>
      </c>
      <c r="AD27" s="13">
        <f t="shared" si="11"/>
        <v>4911</v>
      </c>
      <c r="AF27" s="9" t="s">
        <v>27</v>
      </c>
      <c r="AG27" s="21">
        <f t="shared" si="12"/>
        <v>0.32396660557931173</v>
      </c>
      <c r="AH27" s="21">
        <f t="shared" si="13"/>
        <v>0.55222968845448994</v>
      </c>
      <c r="AI27" s="21">
        <f t="shared" si="14"/>
        <v>4.5611891671757276E-2</v>
      </c>
      <c r="AJ27" s="21">
        <f t="shared" si="15"/>
        <v>4.2353899409488902E-2</v>
      </c>
      <c r="AK27" s="21">
        <f t="shared" si="16"/>
        <v>3.5837914884952145E-2</v>
      </c>
      <c r="AL27" s="21">
        <f t="shared" si="17"/>
        <v>0</v>
      </c>
      <c r="AM27" s="21">
        <f t="shared" si="18"/>
        <v>1</v>
      </c>
    </row>
    <row r="28" spans="2:39">
      <c r="W28" s="10" t="s">
        <v>43</v>
      </c>
      <c r="X28" s="14">
        <f>SUM(X25:X27)</f>
        <v>2131</v>
      </c>
      <c r="Y28" s="14">
        <f t="shared" ref="Y28:AC28" si="35">SUM(Y25:Y27)</f>
        <v>3826</v>
      </c>
      <c r="Z28" s="14">
        <f t="shared" si="35"/>
        <v>309</v>
      </c>
      <c r="AA28" s="14">
        <f t="shared" si="35"/>
        <v>307</v>
      </c>
      <c r="AB28" s="14">
        <f t="shared" si="35"/>
        <v>496</v>
      </c>
      <c r="AC28" s="14">
        <f t="shared" si="35"/>
        <v>11</v>
      </c>
      <c r="AD28" s="14">
        <f t="shared" si="11"/>
        <v>7080</v>
      </c>
      <c r="AF28" s="10" t="s">
        <v>43</v>
      </c>
      <c r="AG28" s="22">
        <f t="shared" si="12"/>
        <v>0.30098870056497173</v>
      </c>
      <c r="AH28" s="22">
        <f t="shared" si="13"/>
        <v>0.54039548022598871</v>
      </c>
      <c r="AI28" s="22">
        <f t="shared" si="14"/>
        <v>4.3644067796610168E-2</v>
      </c>
      <c r="AJ28" s="22">
        <f t="shared" si="15"/>
        <v>4.3361581920903954E-2</v>
      </c>
      <c r="AK28" s="22">
        <f t="shared" si="16"/>
        <v>7.0056497175141244E-2</v>
      </c>
      <c r="AL28" s="22">
        <f t="shared" si="17"/>
        <v>1.5536723163841809E-3</v>
      </c>
      <c r="AM28" s="22">
        <f t="shared" si="18"/>
        <v>1</v>
      </c>
    </row>
    <row r="29" spans="2:39">
      <c r="W29" s="11" t="s">
        <v>46</v>
      </c>
      <c r="X29" s="15">
        <f>+X28+X24+X20+X16+X12</f>
        <v>6120</v>
      </c>
      <c r="Y29" s="15">
        <f t="shared" ref="Y29:AC29" si="36">+Y28+Y24+Y20+Y16+Y12</f>
        <v>10212</v>
      </c>
      <c r="Z29" s="15">
        <f t="shared" si="36"/>
        <v>1239</v>
      </c>
      <c r="AA29" s="15">
        <f t="shared" si="36"/>
        <v>1082</v>
      </c>
      <c r="AB29" s="15">
        <f t="shared" si="36"/>
        <v>722</v>
      </c>
      <c r="AC29" s="15">
        <f t="shared" si="36"/>
        <v>65</v>
      </c>
      <c r="AD29" s="15">
        <f t="shared" si="11"/>
        <v>19440</v>
      </c>
      <c r="AF29" s="11" t="s">
        <v>46</v>
      </c>
      <c r="AG29" s="23">
        <f t="shared" si="12"/>
        <v>0.31481481481481483</v>
      </c>
      <c r="AH29" s="23">
        <f t="shared" si="13"/>
        <v>0.52530864197530869</v>
      </c>
      <c r="AI29" s="23">
        <f t="shared" si="14"/>
        <v>6.3734567901234565E-2</v>
      </c>
      <c r="AJ29" s="23">
        <f t="shared" si="15"/>
        <v>5.5658436213991767E-2</v>
      </c>
      <c r="AK29" s="23">
        <f t="shared" si="16"/>
        <v>3.713991769547325E-2</v>
      </c>
      <c r="AL29" s="23">
        <f t="shared" si="17"/>
        <v>3.3436213991769547E-3</v>
      </c>
      <c r="AM29" s="23">
        <f t="shared" si="18"/>
        <v>1</v>
      </c>
    </row>
    <row r="31" spans="2:39">
      <c r="W31" s="17" t="s">
        <v>49</v>
      </c>
    </row>
    <row r="34" spans="23:39">
      <c r="W34" s="12"/>
      <c r="X34" s="12" t="s">
        <v>45</v>
      </c>
      <c r="Y34" s="12" t="s">
        <v>33</v>
      </c>
      <c r="Z34" s="12" t="s">
        <v>34</v>
      </c>
      <c r="AA34" s="12">
        <f>+Q34</f>
        <v>0</v>
      </c>
      <c r="AB34" s="12" t="s">
        <v>35</v>
      </c>
      <c r="AC34" s="12" t="s">
        <v>47</v>
      </c>
      <c r="AD34" s="12" t="s">
        <v>44</v>
      </c>
    </row>
    <row r="35" spans="23:39">
      <c r="W35" s="9" t="s">
        <v>12</v>
      </c>
      <c r="X35" s="13" t="s">
        <v>13</v>
      </c>
      <c r="Y35" s="13" t="s">
        <v>13</v>
      </c>
      <c r="Z35" s="13" t="s">
        <v>13</v>
      </c>
      <c r="AA35" s="13" t="s">
        <v>13</v>
      </c>
      <c r="AB35" s="13" t="s">
        <v>13</v>
      </c>
      <c r="AC35" s="13" t="s">
        <v>13</v>
      </c>
      <c r="AD35" s="13" t="s">
        <v>13</v>
      </c>
      <c r="AH35" s="180" t="s">
        <v>50</v>
      </c>
      <c r="AI35" s="181"/>
      <c r="AJ35" s="181"/>
      <c r="AK35" s="181"/>
      <c r="AL35" s="181"/>
      <c r="AM35" s="181"/>
    </row>
    <row r="36" spans="23:39">
      <c r="W36" s="9" t="s">
        <v>15</v>
      </c>
      <c r="X36" s="13" t="s">
        <v>13</v>
      </c>
      <c r="Y36" s="13" t="s">
        <v>13</v>
      </c>
      <c r="Z36" s="13" t="s">
        <v>13</v>
      </c>
      <c r="AA36" s="13" t="s">
        <v>13</v>
      </c>
      <c r="AB36" s="13" t="s">
        <v>13</v>
      </c>
      <c r="AC36" s="13" t="s">
        <v>13</v>
      </c>
      <c r="AD36" s="13" t="s">
        <v>13</v>
      </c>
      <c r="AH36" s="16"/>
      <c r="AI36" s="16"/>
      <c r="AJ36" s="16"/>
      <c r="AK36" s="16"/>
      <c r="AL36" s="16"/>
      <c r="AM36" s="16"/>
    </row>
    <row r="37" spans="23:39">
      <c r="W37" s="9" t="s">
        <v>36</v>
      </c>
      <c r="X37" s="18">
        <f>+X8/X$29</f>
        <v>6.7647058823529407E-2</v>
      </c>
      <c r="Y37" s="18">
        <f t="shared" ref="Y37:AD37" si="37">+Y8/Y$29</f>
        <v>1.4394829612220916E-2</v>
      </c>
      <c r="Z37" s="18">
        <f t="shared" si="37"/>
        <v>4.8426150121065378E-3</v>
      </c>
      <c r="AA37" s="18">
        <f t="shared" si="37"/>
        <v>0</v>
      </c>
      <c r="AB37" s="18">
        <f t="shared" si="37"/>
        <v>0</v>
      </c>
      <c r="AC37" s="18">
        <f t="shared" si="37"/>
        <v>6.1538461538461542E-2</v>
      </c>
      <c r="AD37" s="18">
        <f t="shared" si="37"/>
        <v>2.9372427983539093E-2</v>
      </c>
      <c r="AH37" s="30"/>
      <c r="AI37" s="182" t="s">
        <v>51</v>
      </c>
      <c r="AJ37" s="182"/>
      <c r="AK37" s="182"/>
      <c r="AL37" s="183" t="s">
        <v>52</v>
      </c>
      <c r="AM37" s="183" t="s">
        <v>53</v>
      </c>
    </row>
    <row r="38" spans="23:39" ht="14.5" customHeight="1">
      <c r="W38" s="9" t="s">
        <v>19</v>
      </c>
      <c r="X38" s="18">
        <f t="shared" ref="X38:AD38" si="38">+X9/X$29</f>
        <v>1.241830065359477E-2</v>
      </c>
      <c r="Y38" s="18">
        <f t="shared" si="38"/>
        <v>9.8903251077164123E-3</v>
      </c>
      <c r="Z38" s="18">
        <f t="shared" si="38"/>
        <v>1.2106537530266344E-2</v>
      </c>
      <c r="AA38" s="18">
        <f t="shared" si="38"/>
        <v>1.0166358595194085E-2</v>
      </c>
      <c r="AB38" s="18">
        <f t="shared" si="38"/>
        <v>0</v>
      </c>
      <c r="AC38" s="18">
        <f t="shared" si="38"/>
        <v>9.2307692307692313E-2</v>
      </c>
      <c r="AD38" s="18">
        <f t="shared" si="38"/>
        <v>1.0751028806584363E-2</v>
      </c>
      <c r="AH38" s="31"/>
      <c r="AI38" s="32">
        <v>2002</v>
      </c>
      <c r="AJ38" s="32">
        <v>2008</v>
      </c>
      <c r="AK38" s="32">
        <v>2018</v>
      </c>
      <c r="AL38" s="184"/>
      <c r="AM38" s="184"/>
    </row>
    <row r="39" spans="23:39">
      <c r="W39" s="9" t="s">
        <v>37</v>
      </c>
      <c r="X39" s="18">
        <f t="shared" ref="X39:AD39" si="39">+X10/X$29</f>
        <v>2.0915032679738561E-2</v>
      </c>
      <c r="Y39" s="18">
        <f t="shared" si="39"/>
        <v>3.5546415981198592E-2</v>
      </c>
      <c r="Z39" s="18">
        <f t="shared" si="39"/>
        <v>7.3446327683615822E-2</v>
      </c>
      <c r="AA39" s="18">
        <f t="shared" si="39"/>
        <v>7.3937153419593352E-2</v>
      </c>
      <c r="AB39" s="18">
        <f t="shared" si="39"/>
        <v>6.9252077562326868E-3</v>
      </c>
      <c r="AC39" s="18">
        <f t="shared" si="39"/>
        <v>1.5384615384615385E-2</v>
      </c>
      <c r="AD39" s="18">
        <f t="shared" si="39"/>
        <v>3.4362139917695475E-2</v>
      </c>
      <c r="AH39" s="29" t="s">
        <v>12</v>
      </c>
      <c r="AI39" s="34">
        <v>1</v>
      </c>
      <c r="AJ39" s="34">
        <v>0</v>
      </c>
      <c r="AK39" s="34">
        <v>0</v>
      </c>
      <c r="AL39" s="34">
        <v>-1</v>
      </c>
      <c r="AM39" s="34">
        <v>0</v>
      </c>
    </row>
    <row r="40" spans="23:39">
      <c r="W40" s="9" t="s">
        <v>22</v>
      </c>
      <c r="X40" s="18">
        <f t="shared" ref="X40:AD40" si="40">+X11/X$29</f>
        <v>0.16895424836601308</v>
      </c>
      <c r="Y40" s="18">
        <f t="shared" si="40"/>
        <v>8.9012925969447709E-2</v>
      </c>
      <c r="Z40" s="18">
        <f t="shared" si="40"/>
        <v>6.7796610169491525E-2</v>
      </c>
      <c r="AA40" s="18">
        <f t="shared" si="40"/>
        <v>6.3770794824399263E-2</v>
      </c>
      <c r="AB40" s="18">
        <f t="shared" si="40"/>
        <v>0</v>
      </c>
      <c r="AC40" s="18">
        <f t="shared" si="40"/>
        <v>6.1538461538461542E-2</v>
      </c>
      <c r="AD40" s="18">
        <f t="shared" si="40"/>
        <v>0.10802469135802469</v>
      </c>
      <c r="AH40" s="29" t="s">
        <v>14</v>
      </c>
      <c r="AI40" s="34">
        <v>826</v>
      </c>
      <c r="AJ40" s="35">
        <v>623</v>
      </c>
      <c r="AK40" s="34">
        <v>532</v>
      </c>
      <c r="AL40" s="34">
        <v>-203</v>
      </c>
      <c r="AM40" s="34">
        <v>-91</v>
      </c>
    </row>
    <row r="41" spans="23:39">
      <c r="W41" s="10" t="s">
        <v>38</v>
      </c>
      <c r="X41" s="28">
        <f t="shared" ref="X41:AD41" si="41">+X12/X$29</f>
        <v>0.2699346405228758</v>
      </c>
      <c r="Y41" s="28">
        <f t="shared" si="41"/>
        <v>0.14884449667058364</v>
      </c>
      <c r="Z41" s="28">
        <f t="shared" si="41"/>
        <v>0.15819209039548024</v>
      </c>
      <c r="AA41" s="28">
        <f t="shared" si="41"/>
        <v>0.1478743068391867</v>
      </c>
      <c r="AB41" s="28">
        <f t="shared" si="41"/>
        <v>6.9252077562326868E-3</v>
      </c>
      <c r="AC41" s="28">
        <f t="shared" si="41"/>
        <v>0.23076923076923078</v>
      </c>
      <c r="AD41" s="28">
        <f t="shared" si="41"/>
        <v>0.18251028806584363</v>
      </c>
      <c r="AH41" s="29" t="s">
        <v>15</v>
      </c>
      <c r="AI41" s="34">
        <v>0</v>
      </c>
      <c r="AJ41" s="35">
        <v>1</v>
      </c>
      <c r="AK41" s="34">
        <v>0</v>
      </c>
      <c r="AL41" s="34">
        <v>1</v>
      </c>
      <c r="AM41" s="34">
        <v>-1</v>
      </c>
    </row>
    <row r="42" spans="23:39">
      <c r="W42" s="9" t="s">
        <v>18</v>
      </c>
      <c r="X42" s="18">
        <f t="shared" ref="X42:AD42" si="42">+X13/X$29</f>
        <v>4.9019607843137254E-3</v>
      </c>
      <c r="Y42" s="18">
        <f t="shared" si="42"/>
        <v>3.329416372894634E-3</v>
      </c>
      <c r="Z42" s="18">
        <f t="shared" si="42"/>
        <v>8.0710250201775618E-3</v>
      </c>
      <c r="AA42" s="18">
        <f t="shared" si="42"/>
        <v>2.6802218114602587E-2</v>
      </c>
      <c r="AB42" s="18">
        <f t="shared" si="42"/>
        <v>4.8476454293628811E-2</v>
      </c>
      <c r="AC42" s="18">
        <f t="shared" si="42"/>
        <v>0.16923076923076924</v>
      </c>
      <c r="AD42" s="18">
        <f t="shared" si="42"/>
        <v>7.6646090534979424E-3</v>
      </c>
      <c r="AH42" s="29" t="s">
        <v>16</v>
      </c>
      <c r="AI42" s="34">
        <v>1213</v>
      </c>
      <c r="AJ42" s="35">
        <v>745</v>
      </c>
      <c r="AK42" s="34">
        <v>414</v>
      </c>
      <c r="AL42" s="34">
        <v>-468</v>
      </c>
      <c r="AM42" s="34">
        <v>-331</v>
      </c>
    </row>
    <row r="43" spans="23:39">
      <c r="W43" s="9" t="s">
        <v>20</v>
      </c>
      <c r="X43" s="18">
        <f t="shared" ref="X43:AD43" si="43">+X14/X$29</f>
        <v>3.8398692810457519E-2</v>
      </c>
      <c r="Y43" s="18">
        <f t="shared" si="43"/>
        <v>6.6980023501762631E-2</v>
      </c>
      <c r="Z43" s="18">
        <f t="shared" si="43"/>
        <v>8.7974172719935434E-2</v>
      </c>
      <c r="AA43" s="18">
        <f t="shared" si="43"/>
        <v>7.6709796672828096E-2</v>
      </c>
      <c r="AB43" s="18">
        <f t="shared" si="43"/>
        <v>5.4016620498614956E-2</v>
      </c>
      <c r="AC43" s="18">
        <f t="shared" si="43"/>
        <v>1.5384615384615385E-2</v>
      </c>
      <c r="AD43" s="18">
        <f t="shared" si="43"/>
        <v>5.9207818930041151E-2</v>
      </c>
      <c r="AH43" s="29" t="s">
        <v>17</v>
      </c>
      <c r="AI43" s="34">
        <v>768</v>
      </c>
      <c r="AJ43" s="35">
        <v>651</v>
      </c>
      <c r="AK43" s="34">
        <v>417</v>
      </c>
      <c r="AL43" s="34">
        <v>-117</v>
      </c>
      <c r="AM43" s="34">
        <v>-234</v>
      </c>
    </row>
    <row r="44" spans="23:39">
      <c r="W44" s="9" t="s">
        <v>28</v>
      </c>
      <c r="X44" s="18">
        <f t="shared" ref="X44:AD44" si="44">+X15/X$29</f>
        <v>2.4509803921568627E-2</v>
      </c>
      <c r="Y44" s="18">
        <f t="shared" si="44"/>
        <v>3.1237759498629065E-2</v>
      </c>
      <c r="Z44" s="18">
        <f t="shared" si="44"/>
        <v>4.7619047619047616E-2</v>
      </c>
      <c r="AA44" s="18">
        <f t="shared" si="44"/>
        <v>7.9482439926062853E-2</v>
      </c>
      <c r="AB44" s="18">
        <f t="shared" si="44"/>
        <v>5.4016620498614956E-2</v>
      </c>
      <c r="AC44" s="18">
        <f t="shared" si="44"/>
        <v>6.1538461538461542E-2</v>
      </c>
      <c r="AD44" s="18">
        <f t="shared" si="44"/>
        <v>3.3796296296296297E-2</v>
      </c>
      <c r="AH44" s="29" t="s">
        <v>18</v>
      </c>
      <c r="AI44" s="34">
        <v>50</v>
      </c>
      <c r="AJ44" s="35">
        <v>54</v>
      </c>
      <c r="AK44" s="34">
        <v>30</v>
      </c>
      <c r="AL44" s="34">
        <v>4</v>
      </c>
      <c r="AM44" s="34">
        <v>-24</v>
      </c>
    </row>
    <row r="45" spans="23:39">
      <c r="W45" s="10" t="s">
        <v>39</v>
      </c>
      <c r="X45" s="28">
        <f t="shared" ref="X45:AD45" si="45">+X16/X$29</f>
        <v>6.7810457516339864E-2</v>
      </c>
      <c r="Y45" s="28">
        <f t="shared" si="45"/>
        <v>0.10154719937328632</v>
      </c>
      <c r="Z45" s="28">
        <f t="shared" si="45"/>
        <v>0.14366424535916061</v>
      </c>
      <c r="AA45" s="28">
        <f t="shared" si="45"/>
        <v>0.18299445471349354</v>
      </c>
      <c r="AB45" s="28">
        <f t="shared" si="45"/>
        <v>0.15650969529085873</v>
      </c>
      <c r="AC45" s="28">
        <f t="shared" si="45"/>
        <v>0.24615384615384617</v>
      </c>
      <c r="AD45" s="28">
        <f t="shared" si="45"/>
        <v>0.10066872427983539</v>
      </c>
      <c r="AH45" s="29" t="s">
        <v>19</v>
      </c>
      <c r="AI45" s="34">
        <v>254</v>
      </c>
      <c r="AJ45" s="35">
        <v>125</v>
      </c>
      <c r="AK45" s="34">
        <v>76</v>
      </c>
      <c r="AL45" s="34">
        <v>-129</v>
      </c>
      <c r="AM45" s="34">
        <v>-49</v>
      </c>
    </row>
    <row r="46" spans="23:39">
      <c r="W46" s="9" t="s">
        <v>40</v>
      </c>
      <c r="X46" s="18">
        <f t="shared" ref="X46:AD46" si="46">+X17/X$29</f>
        <v>6.8137254901960778E-2</v>
      </c>
      <c r="Y46" s="18">
        <f t="shared" si="46"/>
        <v>6.1104582843713277E-2</v>
      </c>
      <c r="Z46" s="18">
        <f t="shared" si="46"/>
        <v>3.8740920096852302E-2</v>
      </c>
      <c r="AA46" s="18">
        <f t="shared" si="46"/>
        <v>1.6635859519408502E-2</v>
      </c>
      <c r="AB46" s="18">
        <f t="shared" si="46"/>
        <v>0</v>
      </c>
      <c r="AC46" s="18">
        <f t="shared" si="46"/>
        <v>9.2307692307692313E-2</v>
      </c>
      <c r="AD46" s="18">
        <f t="shared" si="46"/>
        <v>5.7253086419753088E-2</v>
      </c>
      <c r="AH46" s="29" t="s">
        <v>20</v>
      </c>
      <c r="AI46" s="34">
        <v>363</v>
      </c>
      <c r="AJ46" s="35">
        <v>358</v>
      </c>
      <c r="AK46" s="34">
        <v>235</v>
      </c>
      <c r="AL46" s="34">
        <v>-5</v>
      </c>
      <c r="AM46" s="34">
        <v>-123</v>
      </c>
    </row>
    <row r="47" spans="23:39">
      <c r="W47" s="9" t="s">
        <v>24</v>
      </c>
      <c r="X47" s="18">
        <f t="shared" ref="X47:AD47" si="47">+X18/X$29</f>
        <v>4.7222222222222221E-2</v>
      </c>
      <c r="Y47" s="18">
        <f t="shared" si="47"/>
        <v>5.1508029768899337E-2</v>
      </c>
      <c r="Z47" s="18">
        <f t="shared" si="47"/>
        <v>5.4882970137207422E-2</v>
      </c>
      <c r="AA47" s="18">
        <f t="shared" si="47"/>
        <v>4.7134935304990758E-2</v>
      </c>
      <c r="AB47" s="18">
        <f t="shared" si="47"/>
        <v>1.3850415512465374E-2</v>
      </c>
      <c r="AC47" s="18">
        <f t="shared" si="47"/>
        <v>1.5384615384615385E-2</v>
      </c>
      <c r="AD47" s="18">
        <f t="shared" si="47"/>
        <v>4.8611111111111112E-2</v>
      </c>
      <c r="AH47" s="29" t="s">
        <v>21</v>
      </c>
      <c r="AI47" s="34">
        <v>387</v>
      </c>
      <c r="AJ47" s="35">
        <v>200</v>
      </c>
      <c r="AK47" s="34">
        <v>128</v>
      </c>
      <c r="AL47" s="34">
        <v>-187</v>
      </c>
      <c r="AM47" s="34">
        <v>-72</v>
      </c>
    </row>
    <row r="48" spans="23:39">
      <c r="W48" s="9" t="s">
        <v>26</v>
      </c>
      <c r="X48" s="18">
        <f t="shared" ref="X48:AD48" si="48">+X19/X$29</f>
        <v>0.11797385620915032</v>
      </c>
      <c r="Y48" s="18">
        <f t="shared" si="48"/>
        <v>0.11887974931453192</v>
      </c>
      <c r="Z48" s="18">
        <f t="shared" si="48"/>
        <v>0.11541565778853914</v>
      </c>
      <c r="AA48" s="18">
        <f t="shared" si="48"/>
        <v>8.6876155268022184E-2</v>
      </c>
      <c r="AB48" s="18">
        <f t="shared" si="48"/>
        <v>1.662049861495845E-2</v>
      </c>
      <c r="AC48" s="18">
        <f t="shared" si="48"/>
        <v>0</v>
      </c>
      <c r="AD48" s="18">
        <f t="shared" si="48"/>
        <v>0.11239711934156378</v>
      </c>
      <c r="AH48" s="29" t="s">
        <v>22</v>
      </c>
      <c r="AI48" s="34">
        <v>2005</v>
      </c>
      <c r="AJ48" s="35">
        <v>1682</v>
      </c>
      <c r="AK48" s="34">
        <v>1034</v>
      </c>
      <c r="AL48" s="34">
        <v>-323</v>
      </c>
      <c r="AM48" s="34">
        <v>-648</v>
      </c>
    </row>
    <row r="49" spans="23:39">
      <c r="W49" s="10" t="s">
        <v>41</v>
      </c>
      <c r="X49" s="28">
        <f t="shared" ref="X49:AD49" si="49">+X20/X$29</f>
        <v>0.23333333333333334</v>
      </c>
      <c r="Y49" s="28">
        <f t="shared" si="49"/>
        <v>0.23149236192714454</v>
      </c>
      <c r="Z49" s="28">
        <f t="shared" si="49"/>
        <v>0.20903954802259886</v>
      </c>
      <c r="AA49" s="28">
        <f t="shared" si="49"/>
        <v>0.15064695009242143</v>
      </c>
      <c r="AB49" s="28">
        <f t="shared" si="49"/>
        <v>3.0470914127423823E-2</v>
      </c>
      <c r="AC49" s="28">
        <f t="shared" si="49"/>
        <v>0.1076923076923077</v>
      </c>
      <c r="AD49" s="28">
        <f t="shared" si="49"/>
        <v>0.21826131687242797</v>
      </c>
      <c r="AH49" s="29" t="s">
        <v>23</v>
      </c>
      <c r="AI49" s="34">
        <v>23</v>
      </c>
      <c r="AJ49" s="35">
        <v>4</v>
      </c>
      <c r="AK49" s="34">
        <v>8</v>
      </c>
      <c r="AL49" s="34">
        <v>-19</v>
      </c>
      <c r="AM49" s="34">
        <v>4</v>
      </c>
    </row>
    <row r="50" spans="23:39">
      <c r="W50" s="9" t="s">
        <v>25</v>
      </c>
      <c r="X50" s="18">
        <f t="shared" ref="X50:AD50" si="50">+X21/X$29</f>
        <v>4.6895424836601307E-2</v>
      </c>
      <c r="Y50" s="18">
        <f t="shared" si="50"/>
        <v>6.7861339600470041E-2</v>
      </c>
      <c r="Z50" s="18">
        <f t="shared" si="50"/>
        <v>8.3131557707828888E-2</v>
      </c>
      <c r="AA50" s="18">
        <f t="shared" si="50"/>
        <v>8.7800369685767099E-2</v>
      </c>
      <c r="AB50" s="18">
        <f t="shared" si="50"/>
        <v>0.11357340720221606</v>
      </c>
      <c r="AC50" s="18">
        <f t="shared" si="50"/>
        <v>0</v>
      </c>
      <c r="AD50" s="18">
        <f t="shared" si="50"/>
        <v>6.4814814814814811E-2</v>
      </c>
      <c r="AH50" s="29" t="s">
        <v>24</v>
      </c>
      <c r="AI50" s="34">
        <v>676</v>
      </c>
      <c r="AJ50" s="35">
        <v>558</v>
      </c>
      <c r="AK50" s="34">
        <v>289</v>
      </c>
      <c r="AL50" s="34">
        <v>-118</v>
      </c>
      <c r="AM50" s="34">
        <v>-269</v>
      </c>
    </row>
    <row r="51" spans="23:39">
      <c r="W51" s="9" t="s">
        <v>29</v>
      </c>
      <c r="X51" s="18">
        <f t="shared" ref="X51:AD51" si="51">+X22/X$29</f>
        <v>2.2058823529411766E-2</v>
      </c>
      <c r="Y51" s="18">
        <f t="shared" si="51"/>
        <v>3.6917352134743439E-2</v>
      </c>
      <c r="Z51" s="18">
        <f t="shared" si="51"/>
        <v>8.3938660209846652E-2</v>
      </c>
      <c r="AA51" s="18">
        <f t="shared" si="51"/>
        <v>8.0406654343807768E-2</v>
      </c>
      <c r="AB51" s="18">
        <f t="shared" si="51"/>
        <v>5.5401662049861496E-3</v>
      </c>
      <c r="AC51" s="18">
        <f t="shared" si="51"/>
        <v>0.1076923076923077</v>
      </c>
      <c r="AD51" s="18">
        <f t="shared" si="51"/>
        <v>3.6728395061728397E-2</v>
      </c>
      <c r="AH51" s="29" t="s">
        <v>25</v>
      </c>
      <c r="AI51" s="34">
        <v>551</v>
      </c>
      <c r="AJ51" s="35">
        <v>268</v>
      </c>
      <c r="AK51" s="34">
        <v>287</v>
      </c>
      <c r="AL51" s="34">
        <v>-283</v>
      </c>
      <c r="AM51" s="34">
        <v>19</v>
      </c>
    </row>
    <row r="52" spans="23:39">
      <c r="W52" s="9" t="s">
        <v>30</v>
      </c>
      <c r="X52" s="18">
        <f t="shared" ref="X52:AD52" si="52">+X23/X$29</f>
        <v>1.1764705882352941E-2</v>
      </c>
      <c r="Y52" s="18">
        <f t="shared" si="52"/>
        <v>3.8679984332158246E-2</v>
      </c>
      <c r="Z52" s="18">
        <f t="shared" si="52"/>
        <v>7.2639225181598058E-2</v>
      </c>
      <c r="AA52" s="18">
        <f t="shared" si="52"/>
        <v>6.6543438077634007E-2</v>
      </c>
      <c r="AB52" s="18">
        <f t="shared" si="52"/>
        <v>0</v>
      </c>
      <c r="AC52" s="18">
        <f t="shared" si="52"/>
        <v>0.13846153846153847</v>
      </c>
      <c r="AD52" s="18">
        <f t="shared" si="52"/>
        <v>3.2818930041152265E-2</v>
      </c>
      <c r="AH52" s="29" t="s">
        <v>26</v>
      </c>
      <c r="AI52" s="34">
        <v>1311</v>
      </c>
      <c r="AJ52" s="35">
        <v>978</v>
      </c>
      <c r="AK52" s="34">
        <v>722</v>
      </c>
      <c r="AL52" s="34">
        <v>-333</v>
      </c>
      <c r="AM52" s="34">
        <v>-256</v>
      </c>
    </row>
    <row r="53" spans="23:39">
      <c r="W53" s="10" t="s">
        <v>42</v>
      </c>
      <c r="X53" s="28">
        <f t="shared" ref="X53:AD53" si="53">+X24/X$29</f>
        <v>8.0718954248366018E-2</v>
      </c>
      <c r="Y53" s="28">
        <f t="shared" si="53"/>
        <v>0.14345867606737173</v>
      </c>
      <c r="Z53" s="28">
        <f t="shared" si="53"/>
        <v>0.23970944309927361</v>
      </c>
      <c r="AA53" s="28">
        <f t="shared" si="53"/>
        <v>0.23475046210720887</v>
      </c>
      <c r="AB53" s="28">
        <f t="shared" si="53"/>
        <v>0.11911357340720222</v>
      </c>
      <c r="AC53" s="28">
        <f t="shared" si="53"/>
        <v>0.24615384615384617</v>
      </c>
      <c r="AD53" s="28">
        <f t="shared" si="53"/>
        <v>0.13436213991769547</v>
      </c>
      <c r="AH53" s="29" t="s">
        <v>27</v>
      </c>
      <c r="AI53" s="34">
        <v>2520</v>
      </c>
      <c r="AJ53" s="35">
        <v>1713</v>
      </c>
      <c r="AK53" s="34">
        <v>1591</v>
      </c>
      <c r="AL53" s="34">
        <v>-807</v>
      </c>
      <c r="AM53" s="34">
        <v>-122</v>
      </c>
    </row>
    <row r="54" spans="23:39">
      <c r="W54" s="9" t="s">
        <v>14</v>
      </c>
      <c r="X54" s="18">
        <f t="shared" ref="X54:AD54" si="54">+X25/X$29</f>
        <v>8.6928104575163395E-2</v>
      </c>
      <c r="Y54" s="18">
        <f t="shared" si="54"/>
        <v>0.10742264003133568</v>
      </c>
      <c r="Z54" s="18">
        <f t="shared" si="54"/>
        <v>6.5375302663438259E-2</v>
      </c>
      <c r="AA54" s="18">
        <f t="shared" si="54"/>
        <v>7.5785582255083181E-2</v>
      </c>
      <c r="AB54" s="18">
        <f t="shared" si="54"/>
        <v>0.27008310249307477</v>
      </c>
      <c r="AC54" s="18">
        <f t="shared" si="54"/>
        <v>0</v>
      </c>
      <c r="AD54" s="18">
        <f t="shared" si="54"/>
        <v>0.10221193415637859</v>
      </c>
      <c r="AH54" s="29" t="s">
        <v>28</v>
      </c>
      <c r="AI54" s="34">
        <v>272</v>
      </c>
      <c r="AJ54" s="35">
        <v>152</v>
      </c>
      <c r="AK54" s="34">
        <v>150</v>
      </c>
      <c r="AL54" s="34">
        <v>-120</v>
      </c>
      <c r="AM54" s="34">
        <v>-2</v>
      </c>
    </row>
    <row r="55" spans="23:39">
      <c r="W55" s="9" t="s">
        <v>23</v>
      </c>
      <c r="X55" s="18">
        <f t="shared" ref="X55:AD55" si="55">+X26/X$29</f>
        <v>1.30718954248366E-3</v>
      </c>
      <c r="Y55" s="18">
        <f t="shared" si="55"/>
        <v>1.664708186447317E-3</v>
      </c>
      <c r="Z55" s="18">
        <f t="shared" si="55"/>
        <v>3.2284100080710249E-3</v>
      </c>
      <c r="AA55" s="18">
        <f t="shared" si="55"/>
        <v>1.5711645101663587E-2</v>
      </c>
      <c r="AB55" s="18">
        <f t="shared" si="55"/>
        <v>0.17313019390581719</v>
      </c>
      <c r="AC55" s="18">
        <f t="shared" si="55"/>
        <v>0.16923076923076924</v>
      </c>
      <c r="AD55" s="18">
        <f t="shared" si="55"/>
        <v>9.3621399176954737E-3</v>
      </c>
      <c r="AH55" s="29" t="s">
        <v>29</v>
      </c>
      <c r="AI55" s="34">
        <v>200</v>
      </c>
      <c r="AJ55" s="35">
        <v>177</v>
      </c>
      <c r="AK55" s="34">
        <v>135</v>
      </c>
      <c r="AL55" s="34">
        <v>-23</v>
      </c>
      <c r="AM55" s="34">
        <v>-42</v>
      </c>
    </row>
    <row r="56" spans="23:39">
      <c r="W56" s="9" t="s">
        <v>27</v>
      </c>
      <c r="X56" s="18">
        <f t="shared" ref="X56:AD56" si="56">+X27/X$29</f>
        <v>0.25996732026143793</v>
      </c>
      <c r="Y56" s="18">
        <f t="shared" si="56"/>
        <v>0.26556991774383076</v>
      </c>
      <c r="Z56" s="18">
        <f t="shared" si="56"/>
        <v>0.1807909604519774</v>
      </c>
      <c r="AA56" s="18">
        <f t="shared" si="56"/>
        <v>0.19223659889094269</v>
      </c>
      <c r="AB56" s="18">
        <f t="shared" si="56"/>
        <v>0.24376731301939059</v>
      </c>
      <c r="AC56" s="18">
        <f t="shared" si="56"/>
        <v>0</v>
      </c>
      <c r="AD56" s="18">
        <f t="shared" si="56"/>
        <v>0.25262345679012344</v>
      </c>
      <c r="AH56" s="29" t="s">
        <v>30</v>
      </c>
      <c r="AI56" s="34">
        <v>180</v>
      </c>
      <c r="AJ56" s="35">
        <v>142</v>
      </c>
      <c r="AK56" s="34">
        <v>72</v>
      </c>
      <c r="AL56" s="34">
        <v>-38</v>
      </c>
      <c r="AM56" s="34">
        <v>-70</v>
      </c>
    </row>
    <row r="57" spans="23:39">
      <c r="W57" s="10" t="s">
        <v>43</v>
      </c>
      <c r="X57" s="28">
        <f t="shared" ref="X57:AD57" si="57">+X28/X$29</f>
        <v>0.34820261437908495</v>
      </c>
      <c r="Y57" s="28">
        <f t="shared" si="57"/>
        <v>0.37465726596161381</v>
      </c>
      <c r="Z57" s="28">
        <f t="shared" si="57"/>
        <v>0.24939467312348668</v>
      </c>
      <c r="AA57" s="28">
        <f t="shared" si="57"/>
        <v>0.28373382624768945</v>
      </c>
      <c r="AB57" s="28">
        <f t="shared" si="57"/>
        <v>0.68698060941828254</v>
      </c>
      <c r="AC57" s="28">
        <f t="shared" si="57"/>
        <v>0.16923076923076924</v>
      </c>
      <c r="AD57" s="28">
        <f t="shared" si="57"/>
        <v>0.36419753086419754</v>
      </c>
      <c r="AH57" s="33" t="s">
        <v>31</v>
      </c>
      <c r="AI57" s="36">
        <v>11600</v>
      </c>
      <c r="AJ57" s="37">
        <v>8431</v>
      </c>
      <c r="AK57" s="36">
        <v>6120</v>
      </c>
      <c r="AL57" s="36">
        <v>-3169</v>
      </c>
      <c r="AM57" s="36">
        <v>-2311</v>
      </c>
    </row>
    <row r="58" spans="23:39">
      <c r="W58" s="11" t="s">
        <v>46</v>
      </c>
      <c r="X58" s="27">
        <f>+X57+X53+X49+X45+X41</f>
        <v>1</v>
      </c>
      <c r="Y58" s="27">
        <f t="shared" ref="Y58" si="58">+Y57+Y53+Y49+Y45+Y41</f>
        <v>1</v>
      </c>
      <c r="Z58" s="27">
        <f t="shared" ref="Z58" si="59">+Z57+Z53+Z49+Z45+Z41</f>
        <v>0.99999999999999989</v>
      </c>
      <c r="AA58" s="27">
        <f t="shared" ref="AA58" si="60">+AA57+AA53+AA49+AA45+AA41</f>
        <v>1</v>
      </c>
      <c r="AB58" s="27">
        <f t="shared" ref="AB58" si="61">+AB57+AB53+AB49+AB45+AB41</f>
        <v>1</v>
      </c>
      <c r="AC58" s="27">
        <f t="shared" ref="AC58" si="62">+AC57+AC53+AC49+AC45+AC41</f>
        <v>1</v>
      </c>
      <c r="AD58" s="27">
        <f t="shared" ref="AD58" si="63">SUM(X58:AC58)</f>
        <v>6</v>
      </c>
      <c r="AH58" s="16"/>
      <c r="AI58" s="16"/>
      <c r="AJ58" s="16"/>
      <c r="AK58" s="16"/>
      <c r="AL58" s="16"/>
      <c r="AM58" s="16"/>
    </row>
    <row r="59" spans="23:39">
      <c r="AH59" s="180" t="s">
        <v>54</v>
      </c>
      <c r="AI59" s="181"/>
      <c r="AJ59" s="181"/>
      <c r="AK59" s="181"/>
      <c r="AL59" s="181"/>
      <c r="AM59" s="181"/>
    </row>
  </sheetData>
  <mergeCells count="12">
    <mergeCell ref="AG4:AM4"/>
    <mergeCell ref="AH35:AM35"/>
    <mergeCell ref="AI37:AK37"/>
    <mergeCell ref="AH59:AM59"/>
    <mergeCell ref="AL37:AL38"/>
    <mergeCell ref="AM37:AM38"/>
    <mergeCell ref="B26:K27"/>
    <mergeCell ref="B3:K3"/>
    <mergeCell ref="B4:B5"/>
    <mergeCell ref="C4:I4"/>
    <mergeCell ref="K4:K5"/>
    <mergeCell ref="B25:K25"/>
  </mergeCells>
  <conditionalFormatting sqref="AL39:AM5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C18D-D4DD-4D98-983E-C33B5199A6C6}">
  <dimension ref="A2:AW41"/>
  <sheetViews>
    <sheetView zoomScale="114" workbookViewId="0">
      <selection activeCell="F10" sqref="F10"/>
    </sheetView>
  </sheetViews>
  <sheetFormatPr baseColWidth="10" defaultRowHeight="14.5"/>
  <cols>
    <col min="24" max="24" width="16.1796875" bestFit="1" customWidth="1"/>
    <col min="41" max="41" width="11.26953125" customWidth="1"/>
    <col min="46" max="46" width="0.54296875" customWidth="1"/>
  </cols>
  <sheetData>
    <row r="2" spans="1:49">
      <c r="A2" s="61" t="s">
        <v>55</v>
      </c>
      <c r="B2" s="61" t="s">
        <v>56</v>
      </c>
      <c r="C2" s="61"/>
      <c r="D2" s="61"/>
      <c r="E2" s="61"/>
      <c r="F2" s="61"/>
      <c r="G2" s="61"/>
      <c r="H2" s="61"/>
      <c r="I2" s="61"/>
      <c r="M2" s="185" t="s">
        <v>57</v>
      </c>
      <c r="N2" s="186"/>
      <c r="O2" s="60"/>
    </row>
    <row r="3" spans="1:49">
      <c r="A3" s="61"/>
      <c r="B3" s="61" t="s">
        <v>58</v>
      </c>
      <c r="C3" s="61"/>
      <c r="D3" s="61"/>
      <c r="E3" s="61"/>
      <c r="F3" s="61"/>
      <c r="G3" s="61"/>
      <c r="H3" s="61"/>
      <c r="I3" s="61"/>
    </row>
    <row r="5" spans="1:49">
      <c r="A5" s="187" t="s">
        <v>59</v>
      </c>
      <c r="B5" s="187" t="s">
        <v>1</v>
      </c>
      <c r="C5" s="187" t="s">
        <v>3</v>
      </c>
      <c r="D5" s="190" t="s">
        <v>60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</row>
    <row r="6" spans="1:49">
      <c r="A6" s="188"/>
      <c r="B6" s="188"/>
      <c r="C6" s="188"/>
      <c r="D6" s="189" t="s">
        <v>61</v>
      </c>
      <c r="E6" s="189"/>
      <c r="F6" s="189"/>
      <c r="G6" s="189"/>
      <c r="H6" s="189"/>
      <c r="I6" s="189"/>
      <c r="J6" s="189"/>
      <c r="K6" s="55"/>
      <c r="L6" s="189" t="s">
        <v>62</v>
      </c>
      <c r="M6" s="189"/>
      <c r="N6" s="189"/>
      <c r="O6" s="189"/>
      <c r="P6" s="189"/>
      <c r="Q6" s="189"/>
      <c r="R6" s="55"/>
      <c r="S6" s="188" t="s">
        <v>63</v>
      </c>
    </row>
    <row r="7" spans="1:49" ht="30">
      <c r="A7" s="189"/>
      <c r="B7" s="189"/>
      <c r="C7" s="189" t="s">
        <v>3</v>
      </c>
      <c r="D7" s="52" t="s">
        <v>3</v>
      </c>
      <c r="E7" s="52" t="s">
        <v>64</v>
      </c>
      <c r="F7" s="52" t="s">
        <v>65</v>
      </c>
      <c r="G7" s="52" t="s">
        <v>66</v>
      </c>
      <c r="H7" s="52" t="s">
        <v>67</v>
      </c>
      <c r="I7" s="52" t="s">
        <v>68</v>
      </c>
      <c r="J7" s="52" t="s">
        <v>69</v>
      </c>
      <c r="K7" s="53"/>
      <c r="L7" s="52" t="s">
        <v>3</v>
      </c>
      <c r="M7" s="52" t="s">
        <v>70</v>
      </c>
      <c r="N7" s="52" t="s">
        <v>71</v>
      </c>
      <c r="O7" s="52" t="s">
        <v>72</v>
      </c>
      <c r="P7" s="52" t="s">
        <v>73</v>
      </c>
      <c r="Q7" s="52" t="s">
        <v>74</v>
      </c>
      <c r="R7" s="53"/>
      <c r="S7" s="189"/>
      <c r="T7" s="73" t="s">
        <v>84</v>
      </c>
      <c r="U7" s="73"/>
      <c r="V7" s="73"/>
    </row>
    <row r="8" spans="1:49" ht="27" customHeight="1">
      <c r="A8" s="54"/>
      <c r="B8" s="51"/>
      <c r="C8" s="187" t="s">
        <v>75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55"/>
      <c r="X8" s="193" t="s">
        <v>86</v>
      </c>
      <c r="Y8" s="193"/>
      <c r="Z8" s="193"/>
      <c r="AA8" s="193"/>
      <c r="AB8" s="193" t="s">
        <v>87</v>
      </c>
      <c r="AC8" s="193"/>
      <c r="AD8" s="193"/>
      <c r="AE8" s="24"/>
      <c r="AG8" s="193" t="s">
        <v>86</v>
      </c>
      <c r="AH8" s="193"/>
      <c r="AI8" s="193"/>
      <c r="AJ8" s="193"/>
      <c r="AK8" s="193" t="s">
        <v>87</v>
      </c>
      <c r="AL8" s="193"/>
      <c r="AM8" s="193"/>
      <c r="AO8" s="89"/>
      <c r="AP8" s="191" t="s">
        <v>86</v>
      </c>
      <c r="AQ8" s="191"/>
      <c r="AR8" s="191"/>
      <c r="AS8" s="191"/>
      <c r="AT8" s="92"/>
      <c r="AU8" s="192" t="s">
        <v>87</v>
      </c>
      <c r="AV8" s="192"/>
      <c r="AW8" s="192"/>
    </row>
    <row r="9" spans="1:49" ht="27" customHeight="1">
      <c r="A9" s="43"/>
      <c r="B9" s="43"/>
      <c r="C9" s="66"/>
      <c r="D9" s="66"/>
      <c r="E9" s="95">
        <f>+E10/$D$10</f>
        <v>9.4648123371115986E-3</v>
      </c>
      <c r="F9" s="95">
        <f t="shared" ref="F9:I9" si="0">+F10/$D$10</f>
        <v>0.70443448311461654</v>
      </c>
      <c r="G9" s="95">
        <f t="shared" si="0"/>
        <v>1.5737511214031736E-2</v>
      </c>
      <c r="H9" s="95">
        <f t="shared" si="0"/>
        <v>0.10323992734098683</v>
      </c>
      <c r="I9" s="95">
        <f t="shared" si="0"/>
        <v>1.4326078609938581E-2</v>
      </c>
      <c r="J9" s="95">
        <f>+J10/$D$10</f>
        <v>0.15279643381545352</v>
      </c>
      <c r="K9" s="66"/>
      <c r="L9" s="66"/>
      <c r="M9" s="95">
        <f>+M10/L10</f>
        <v>0.44625221510473284</v>
      </c>
      <c r="N9" s="95">
        <f>+N10/L10</f>
        <v>0.39329392526246615</v>
      </c>
      <c r="O9" s="66"/>
      <c r="P9" s="66"/>
      <c r="Q9" s="66"/>
      <c r="R9" s="66"/>
      <c r="S9" s="66"/>
      <c r="X9" s="24" t="s">
        <v>80</v>
      </c>
      <c r="Y9" s="24" t="s">
        <v>81</v>
      </c>
      <c r="Z9" s="24" t="s">
        <v>88</v>
      </c>
      <c r="AA9" s="24" t="s">
        <v>89</v>
      </c>
      <c r="AB9" s="24" t="s">
        <v>70</v>
      </c>
      <c r="AC9" s="24" t="s">
        <v>85</v>
      </c>
      <c r="AD9" s="24" t="s">
        <v>83</v>
      </c>
      <c r="AE9" s="24"/>
      <c r="AG9" s="24" t="s">
        <v>80</v>
      </c>
      <c r="AH9" s="24" t="s">
        <v>81</v>
      </c>
      <c r="AI9" s="24" t="s">
        <v>88</v>
      </c>
      <c r="AJ9" s="24" t="s">
        <v>89</v>
      </c>
      <c r="AK9" s="24" t="s">
        <v>70</v>
      </c>
      <c r="AL9" s="24" t="s">
        <v>85</v>
      </c>
      <c r="AM9" s="24" t="s">
        <v>83</v>
      </c>
      <c r="AO9" s="90"/>
      <c r="AP9" s="91" t="s">
        <v>80</v>
      </c>
      <c r="AQ9" s="91" t="s">
        <v>81</v>
      </c>
      <c r="AR9" s="91" t="s">
        <v>88</v>
      </c>
      <c r="AS9" s="91" t="s">
        <v>89</v>
      </c>
      <c r="AT9" s="93"/>
      <c r="AU9" s="82" t="s">
        <v>70</v>
      </c>
      <c r="AV9" s="81" t="s">
        <v>90</v>
      </c>
      <c r="AW9" s="82" t="s">
        <v>83</v>
      </c>
    </row>
    <row r="10" spans="1:49">
      <c r="A10" s="57"/>
      <c r="B10" s="57" t="s">
        <v>76</v>
      </c>
      <c r="C10" s="65">
        <v>5988148.5999999996</v>
      </c>
      <c r="D10" s="65">
        <v>265404.09999999998</v>
      </c>
      <c r="E10" s="65">
        <v>2512</v>
      </c>
      <c r="F10" s="65">
        <v>186959.8</v>
      </c>
      <c r="G10" s="65">
        <v>4176.8</v>
      </c>
      <c r="H10" s="65">
        <v>27400.3</v>
      </c>
      <c r="I10" s="65">
        <v>3802.2</v>
      </c>
      <c r="J10" s="65">
        <v>40552.800000000003</v>
      </c>
      <c r="K10" s="65"/>
      <c r="L10" s="65">
        <v>5408773.5999999996</v>
      </c>
      <c r="M10" s="65">
        <v>2413677.2000000002</v>
      </c>
      <c r="N10" s="65">
        <v>2127237.7999999998</v>
      </c>
      <c r="O10" s="65">
        <v>203321.5</v>
      </c>
      <c r="P10" s="65">
        <v>572234.1</v>
      </c>
      <c r="Q10" s="65">
        <v>92302.7</v>
      </c>
      <c r="R10" s="65"/>
      <c r="S10" s="65">
        <v>313970.90000000002</v>
      </c>
      <c r="T10" s="69">
        <f>+C10-S10</f>
        <v>5674177.6999999993</v>
      </c>
      <c r="U10" s="69"/>
      <c r="V10" s="69"/>
      <c r="W10" s="57"/>
      <c r="AO10" s="76" t="s">
        <v>12</v>
      </c>
      <c r="AP10" s="20" t="s">
        <v>13</v>
      </c>
      <c r="AQ10" s="20" t="s">
        <v>13</v>
      </c>
      <c r="AR10" s="20" t="s">
        <v>13</v>
      </c>
      <c r="AS10" s="20" t="s">
        <v>13</v>
      </c>
      <c r="AT10" s="83"/>
      <c r="AU10" s="20" t="s">
        <v>13</v>
      </c>
      <c r="AV10" s="20" t="s">
        <v>13</v>
      </c>
      <c r="AW10" s="20" t="s">
        <v>13</v>
      </c>
    </row>
    <row r="11" spans="1:49">
      <c r="A11" s="64" t="s">
        <v>77</v>
      </c>
      <c r="B11" s="56" t="s">
        <v>12</v>
      </c>
      <c r="C11" s="66" t="s">
        <v>13</v>
      </c>
      <c r="D11" s="66" t="s">
        <v>13</v>
      </c>
      <c r="E11" s="66" t="s">
        <v>13</v>
      </c>
      <c r="F11" s="66" t="s">
        <v>13</v>
      </c>
      <c r="G11" s="66" t="s">
        <v>13</v>
      </c>
      <c r="H11" s="66" t="s">
        <v>13</v>
      </c>
      <c r="I11" s="66" t="s">
        <v>13</v>
      </c>
      <c r="J11" s="66" t="s">
        <v>13</v>
      </c>
      <c r="K11" s="66"/>
      <c r="L11" s="66" t="s">
        <v>13</v>
      </c>
      <c r="M11" s="66" t="s">
        <v>13</v>
      </c>
      <c r="N11" s="66" t="s">
        <v>13</v>
      </c>
      <c r="O11" s="66" t="s">
        <v>13</v>
      </c>
      <c r="P11" s="66" t="s">
        <v>13</v>
      </c>
      <c r="Q11" s="66" t="s">
        <v>13</v>
      </c>
      <c r="R11" s="66"/>
      <c r="S11" s="66" t="s">
        <v>13</v>
      </c>
      <c r="T11" s="69"/>
      <c r="U11" s="69"/>
      <c r="V11" s="69"/>
      <c r="W11" s="56" t="s">
        <v>12</v>
      </c>
      <c r="X11" s="69"/>
      <c r="Y11" s="69"/>
      <c r="Z11" s="69"/>
      <c r="AA11" s="69"/>
      <c r="AB11" s="69"/>
      <c r="AC11" s="69"/>
      <c r="AD11" s="69"/>
      <c r="AE11" s="69"/>
      <c r="AF11" s="56" t="s">
        <v>12</v>
      </c>
      <c r="AG11" s="20" t="s">
        <v>13</v>
      </c>
      <c r="AH11" s="20" t="s">
        <v>13</v>
      </c>
      <c r="AI11" s="20" t="s">
        <v>13</v>
      </c>
      <c r="AJ11" s="20" t="s">
        <v>13</v>
      </c>
      <c r="AK11" s="20" t="s">
        <v>13</v>
      </c>
      <c r="AL11" s="20" t="s">
        <v>13</v>
      </c>
      <c r="AM11" s="20" t="s">
        <v>13</v>
      </c>
      <c r="AO11" s="76" t="s">
        <v>15</v>
      </c>
      <c r="AP11" s="20" t="s">
        <v>13</v>
      </c>
      <c r="AQ11" s="20" t="s">
        <v>13</v>
      </c>
      <c r="AR11" s="20" t="s">
        <v>13</v>
      </c>
      <c r="AS11" s="20" t="s">
        <v>13</v>
      </c>
      <c r="AT11" s="83"/>
      <c r="AU11" s="20" t="s">
        <v>13</v>
      </c>
      <c r="AV11" s="20" t="s">
        <v>13</v>
      </c>
      <c r="AW11" s="20" t="s">
        <v>13</v>
      </c>
    </row>
    <row r="12" spans="1:49">
      <c r="A12" s="62">
        <v>14</v>
      </c>
      <c r="B12" s="56" t="s">
        <v>14</v>
      </c>
      <c r="C12" s="66">
        <v>1317823.3999999999</v>
      </c>
      <c r="D12" s="66">
        <v>25020.5</v>
      </c>
      <c r="E12" s="66">
        <v>198.3</v>
      </c>
      <c r="F12" s="66">
        <v>8070.1</v>
      </c>
      <c r="G12" s="66">
        <v>397.7</v>
      </c>
      <c r="H12" s="66">
        <v>16004.1</v>
      </c>
      <c r="I12" s="66">
        <v>68.900000000000006</v>
      </c>
      <c r="J12" s="66">
        <v>281.2</v>
      </c>
      <c r="K12" s="66"/>
      <c r="L12" s="66">
        <v>1237741.7</v>
      </c>
      <c r="M12" s="66">
        <v>239350.5</v>
      </c>
      <c r="N12" s="66">
        <v>980494.6</v>
      </c>
      <c r="O12" s="66">
        <v>3536.7</v>
      </c>
      <c r="P12" s="66">
        <v>666</v>
      </c>
      <c r="Q12" s="66">
        <v>13693.7</v>
      </c>
      <c r="R12" s="66"/>
      <c r="S12" s="66">
        <v>55061.1</v>
      </c>
      <c r="T12" s="69">
        <f t="shared" ref="T12:T28" si="1">+C12-S12</f>
        <v>1262762.2999999998</v>
      </c>
      <c r="U12" s="69"/>
      <c r="V12" s="69"/>
      <c r="W12" s="56" t="s">
        <v>14</v>
      </c>
      <c r="X12" s="69">
        <f t="shared" ref="X12:X28" si="2">+E12+F12</f>
        <v>8268.4</v>
      </c>
      <c r="Y12" s="69">
        <f t="shared" ref="Y12:Y28" si="3">+G12+H12</f>
        <v>16401.8</v>
      </c>
      <c r="Z12" s="69">
        <f t="shared" ref="Z12:Z28" si="4">+I12</f>
        <v>68.900000000000006</v>
      </c>
      <c r="AA12" s="69">
        <f t="shared" ref="AA12:AA28" si="5">+J12</f>
        <v>281.2</v>
      </c>
      <c r="AB12" s="69">
        <f t="shared" ref="AB12:AB28" si="6">+M12</f>
        <v>239350.5</v>
      </c>
      <c r="AC12" s="69">
        <f t="shared" ref="AC12:AC28" si="7">+N12</f>
        <v>980494.6</v>
      </c>
      <c r="AD12" s="69">
        <f t="shared" ref="AD12:AD28" si="8">+O12+P12+Q12</f>
        <v>17896.400000000001</v>
      </c>
      <c r="AE12" s="69"/>
      <c r="AF12" s="56" t="s">
        <v>14</v>
      </c>
      <c r="AG12" s="74">
        <f>+X12/X$30</f>
        <v>4.3639465099353097E-2</v>
      </c>
      <c r="AH12" s="74">
        <f t="shared" ref="AH12:AM12" si="9">+Y12/Y$30</f>
        <v>0.51942565427782417</v>
      </c>
      <c r="AI12" s="74">
        <f t="shared" si="9"/>
        <v>1.8122517688524162E-2</v>
      </c>
      <c r="AJ12" s="74">
        <f t="shared" si="9"/>
        <v>6.9342381708604184E-3</v>
      </c>
      <c r="AK12" s="74">
        <f t="shared" si="9"/>
        <v>9.9164270875040109E-2</v>
      </c>
      <c r="AL12" s="74">
        <f t="shared" si="9"/>
        <v>0.46092398444912414</v>
      </c>
      <c r="AM12" s="74">
        <f t="shared" si="9"/>
        <v>2.0621381530241466E-2</v>
      </c>
      <c r="AO12" s="76" t="s">
        <v>36</v>
      </c>
      <c r="AP12" s="77">
        <f>+AG14</f>
        <v>3.3730809038020129E-3</v>
      </c>
      <c r="AQ12" s="77">
        <f t="shared" ref="AQ12:AS12" si="10">+AH14</f>
        <v>2.1851485901041272E-4</v>
      </c>
      <c r="AR12" s="77">
        <f t="shared" si="10"/>
        <v>1.4913595833662118E-2</v>
      </c>
      <c r="AS12" s="77">
        <f t="shared" si="10"/>
        <v>7.8012645367475181E-2</v>
      </c>
      <c r="AT12" s="84"/>
      <c r="AU12" s="77">
        <f>+AK14</f>
        <v>8.9490026170860999E-6</v>
      </c>
      <c r="AV12" s="77" t="str">
        <f>+AL14</f>
        <v>-</v>
      </c>
      <c r="AW12" s="77">
        <f>+AM14</f>
        <v>1.5761822375012463E-3</v>
      </c>
    </row>
    <row r="13" spans="1:49">
      <c r="A13" s="62">
        <v>21</v>
      </c>
      <c r="B13" s="56" t="s">
        <v>15</v>
      </c>
      <c r="C13" s="66" t="s">
        <v>13</v>
      </c>
      <c r="D13" s="66" t="s">
        <v>13</v>
      </c>
      <c r="E13" s="66" t="s">
        <v>13</v>
      </c>
      <c r="F13" s="66" t="s">
        <v>13</v>
      </c>
      <c r="G13" s="66" t="s">
        <v>13</v>
      </c>
      <c r="H13" s="66" t="s">
        <v>13</v>
      </c>
      <c r="I13" s="66" t="s">
        <v>13</v>
      </c>
      <c r="J13" s="66" t="s">
        <v>13</v>
      </c>
      <c r="K13" s="66"/>
      <c r="L13" s="66" t="s">
        <v>13</v>
      </c>
      <c r="M13" s="66" t="s">
        <v>13</v>
      </c>
      <c r="N13" s="66" t="s">
        <v>13</v>
      </c>
      <c r="O13" s="66" t="s">
        <v>13</v>
      </c>
      <c r="P13" s="66" t="s">
        <v>13</v>
      </c>
      <c r="Q13" s="66" t="s">
        <v>13</v>
      </c>
      <c r="R13" s="66"/>
      <c r="S13" s="66" t="s">
        <v>13</v>
      </c>
      <c r="T13" s="69"/>
      <c r="U13" s="69"/>
      <c r="V13" s="69"/>
      <c r="W13" s="56" t="s">
        <v>15</v>
      </c>
      <c r="X13" s="69"/>
      <c r="Y13" s="69"/>
      <c r="Z13" s="69"/>
      <c r="AA13" s="69"/>
      <c r="AB13" s="69"/>
      <c r="AC13" s="69"/>
      <c r="AD13" s="69"/>
      <c r="AE13" s="69"/>
      <c r="AF13" s="56" t="s">
        <v>15</v>
      </c>
      <c r="AG13" s="74"/>
      <c r="AH13" s="74"/>
      <c r="AI13" s="74"/>
      <c r="AJ13" s="74"/>
      <c r="AK13" s="74"/>
      <c r="AL13" s="74"/>
      <c r="AM13" s="74"/>
      <c r="AO13" s="76" t="s">
        <v>19</v>
      </c>
      <c r="AP13" s="77">
        <f>+AG17</f>
        <v>6.1787917604146717E-3</v>
      </c>
      <c r="AQ13" s="77">
        <f t="shared" ref="AQ13:AS13" si="11">+AH17</f>
        <v>8.7405943604165082E-3</v>
      </c>
      <c r="AR13" s="77">
        <f t="shared" si="11"/>
        <v>1.0021305136905233E-2</v>
      </c>
      <c r="AS13" s="77">
        <f t="shared" si="11"/>
        <v>1.6373876761917917E-2</v>
      </c>
      <c r="AT13" s="84"/>
      <c r="AU13" s="77">
        <f>+AK17</f>
        <v>7.4293293948883305E-4</v>
      </c>
      <c r="AV13" s="77">
        <f>+AL17</f>
        <v>9.4159696631842301E-4</v>
      </c>
      <c r="AW13" s="77">
        <f>+AM17</f>
        <v>4.2285792639681795E-3</v>
      </c>
    </row>
    <row r="14" spans="1:49">
      <c r="A14" s="62">
        <v>28</v>
      </c>
      <c r="B14" s="56" t="s">
        <v>16</v>
      </c>
      <c r="C14" s="66">
        <v>7447</v>
      </c>
      <c r="D14" s="66">
        <v>3866.3</v>
      </c>
      <c r="E14" s="66" t="s">
        <v>13</v>
      </c>
      <c r="F14" s="66">
        <v>639.1</v>
      </c>
      <c r="G14" s="66">
        <v>6.2</v>
      </c>
      <c r="H14" s="66">
        <v>0.7</v>
      </c>
      <c r="I14" s="66">
        <v>56.7</v>
      </c>
      <c r="J14" s="66">
        <v>3163.6</v>
      </c>
      <c r="K14" s="66"/>
      <c r="L14" s="66">
        <v>1389.6</v>
      </c>
      <c r="M14" s="66">
        <v>21.6</v>
      </c>
      <c r="N14" s="66" t="s">
        <v>13</v>
      </c>
      <c r="O14" s="66">
        <v>874.7</v>
      </c>
      <c r="P14" s="66">
        <v>170.8</v>
      </c>
      <c r="Q14" s="66">
        <v>322.39999999999998</v>
      </c>
      <c r="R14" s="66"/>
      <c r="S14" s="66">
        <v>2191</v>
      </c>
      <c r="T14" s="69">
        <f t="shared" si="1"/>
        <v>5256</v>
      </c>
      <c r="U14" s="69"/>
      <c r="V14" s="69"/>
      <c r="W14" s="56" t="s">
        <v>16</v>
      </c>
      <c r="X14" s="69">
        <f>+F14</f>
        <v>639.1</v>
      </c>
      <c r="Y14" s="69">
        <f t="shared" si="3"/>
        <v>6.9</v>
      </c>
      <c r="Z14" s="69">
        <f t="shared" si="4"/>
        <v>56.7</v>
      </c>
      <c r="AA14" s="69">
        <f t="shared" si="5"/>
        <v>3163.6</v>
      </c>
      <c r="AB14" s="69">
        <f t="shared" si="6"/>
        <v>21.6</v>
      </c>
      <c r="AC14" s="69"/>
      <c r="AD14" s="69">
        <f t="shared" si="8"/>
        <v>1367.9</v>
      </c>
      <c r="AE14" s="69"/>
      <c r="AF14" s="56" t="s">
        <v>16</v>
      </c>
      <c r="AG14" s="74">
        <f t="shared" ref="AG14:AG28" si="12">+X14/X$30</f>
        <v>3.3730809038020129E-3</v>
      </c>
      <c r="AH14" s="74">
        <f t="shared" ref="AH14:AH28" si="13">+Y14/Y$30</f>
        <v>2.1851485901041272E-4</v>
      </c>
      <c r="AI14" s="74">
        <f t="shared" ref="AI14:AI28" si="14">+Z14/Z$30</f>
        <v>1.4913595833662118E-2</v>
      </c>
      <c r="AJ14" s="74">
        <f t="shared" ref="AJ14:AJ28" si="15">+AA14/AA$30</f>
        <v>7.8012645367475181E-2</v>
      </c>
      <c r="AK14" s="74">
        <f t="shared" ref="AK14:AK28" si="16">+AB14/AB$30</f>
        <v>8.9490026170860999E-6</v>
      </c>
      <c r="AL14" s="20" t="s">
        <v>13</v>
      </c>
      <c r="AM14" s="74">
        <f t="shared" ref="AM14:AM28" si="17">+AD14/AD$30</f>
        <v>1.5761822375012463E-3</v>
      </c>
      <c r="AO14" s="76" t="s">
        <v>37</v>
      </c>
      <c r="AP14" s="77">
        <f>+AG19</f>
        <v>7.204280134078779E-2</v>
      </c>
      <c r="AQ14" s="77">
        <f t="shared" ref="AQ14:AS14" si="18">+AH19</f>
        <v>7.3471662739732968E-4</v>
      </c>
      <c r="AR14" s="77">
        <f t="shared" si="18"/>
        <v>6.0496067755595895E-3</v>
      </c>
      <c r="AS14" s="77">
        <f t="shared" si="18"/>
        <v>4.1950661366528252E-2</v>
      </c>
      <c r="AT14" s="84"/>
      <c r="AU14" s="77">
        <f t="shared" ref="AU14:AW15" si="19">+AK19</f>
        <v>5.2023949519670572E-3</v>
      </c>
      <c r="AV14" s="77">
        <f t="shared" si="19"/>
        <v>2.9893705783901568E-3</v>
      </c>
      <c r="AW14" s="77">
        <f t="shared" si="19"/>
        <v>1.323398511159391E-2</v>
      </c>
    </row>
    <row r="15" spans="1:49">
      <c r="A15" s="62">
        <v>35</v>
      </c>
      <c r="B15" s="56" t="s">
        <v>17</v>
      </c>
      <c r="C15" s="66">
        <v>21407.9</v>
      </c>
      <c r="D15" s="66">
        <v>11989</v>
      </c>
      <c r="E15" s="66" t="s">
        <v>13</v>
      </c>
      <c r="F15" s="66">
        <v>10982.7</v>
      </c>
      <c r="G15" s="66" t="s">
        <v>13</v>
      </c>
      <c r="H15" s="66">
        <v>144.80000000000001</v>
      </c>
      <c r="I15" s="66">
        <v>1.4</v>
      </c>
      <c r="J15" s="66">
        <v>860</v>
      </c>
      <c r="K15" s="66"/>
      <c r="L15" s="66">
        <v>5169.3999999999996</v>
      </c>
      <c r="M15" s="66">
        <v>78.099999999999994</v>
      </c>
      <c r="N15" s="66">
        <v>636.4</v>
      </c>
      <c r="O15" s="66">
        <v>2958.9</v>
      </c>
      <c r="P15" s="66">
        <v>289.2</v>
      </c>
      <c r="Q15" s="66">
        <v>1206.8</v>
      </c>
      <c r="R15" s="66"/>
      <c r="S15" s="66">
        <v>4249.3999999999996</v>
      </c>
      <c r="T15" s="69">
        <f t="shared" si="1"/>
        <v>17158.5</v>
      </c>
      <c r="U15" s="69"/>
      <c r="V15" s="69"/>
      <c r="W15" s="56" t="s">
        <v>17</v>
      </c>
      <c r="X15" s="69">
        <f t="shared" ref="X15:X16" si="20">+F15</f>
        <v>10982.7</v>
      </c>
      <c r="Y15" s="69">
        <f>+H15</f>
        <v>144.80000000000001</v>
      </c>
      <c r="Z15" s="69">
        <f t="shared" si="4"/>
        <v>1.4</v>
      </c>
      <c r="AA15" s="69">
        <f t="shared" si="5"/>
        <v>860</v>
      </c>
      <c r="AB15" s="69">
        <f t="shared" si="6"/>
        <v>78.099999999999994</v>
      </c>
      <c r="AC15" s="69">
        <f t="shared" si="7"/>
        <v>636.4</v>
      </c>
      <c r="AD15" s="69">
        <f t="shared" si="8"/>
        <v>4454.8999999999996</v>
      </c>
      <c r="AE15" s="69"/>
      <c r="AF15" s="56" t="s">
        <v>17</v>
      </c>
      <c r="AG15" s="74">
        <f t="shared" si="12"/>
        <v>5.7965162951316491E-2</v>
      </c>
      <c r="AH15" s="74">
        <f t="shared" si="13"/>
        <v>4.5856451572040234E-3</v>
      </c>
      <c r="AI15" s="74">
        <f t="shared" si="14"/>
        <v>3.6823693416449671E-4</v>
      </c>
      <c r="AJ15" s="74">
        <f t="shared" si="15"/>
        <v>2.1207129541038264E-2</v>
      </c>
      <c r="AK15" s="74">
        <f t="shared" si="16"/>
        <v>3.2357273351593716E-5</v>
      </c>
      <c r="AL15" s="74">
        <f t="shared" ref="AL15:AL28" si="21">+AC15/AC$30</f>
        <v>2.9916740357715648E-4</v>
      </c>
      <c r="AM15" s="74">
        <f t="shared" si="17"/>
        <v>5.1332219093824846E-3</v>
      </c>
      <c r="AO15" s="76" t="s">
        <v>22</v>
      </c>
      <c r="AP15" s="77">
        <f>+AG20</f>
        <v>8.2295573933067218E-2</v>
      </c>
      <c r="AQ15" s="77">
        <f t="shared" ref="AQ15:AS15" si="22">+AH20</f>
        <v>2.4068303311291835E-3</v>
      </c>
      <c r="AR15" s="77">
        <f t="shared" si="22"/>
        <v>2.6302638154606907E-4</v>
      </c>
      <c r="AS15" s="77">
        <f t="shared" si="22"/>
        <v>0.18636134975981694</v>
      </c>
      <c r="AT15" s="84"/>
      <c r="AU15" s="77">
        <f t="shared" si="19"/>
        <v>1.9186495888761911E-4</v>
      </c>
      <c r="AV15" s="77">
        <f t="shared" si="19"/>
        <v>6.9658431587151231E-4</v>
      </c>
      <c r="AW15" s="77">
        <f t="shared" si="19"/>
        <v>1.3976734632972157E-2</v>
      </c>
    </row>
    <row r="16" spans="1:49">
      <c r="A16" s="62">
        <v>42</v>
      </c>
      <c r="B16" s="56" t="s">
        <v>18</v>
      </c>
      <c r="C16" s="66">
        <v>302791.59999999998</v>
      </c>
      <c r="D16" s="66">
        <v>538.29999999999995</v>
      </c>
      <c r="E16" s="66" t="s">
        <v>13</v>
      </c>
      <c r="F16" s="66">
        <v>408.1</v>
      </c>
      <c r="G16" s="66">
        <v>3.3</v>
      </c>
      <c r="H16" s="66">
        <v>84.1</v>
      </c>
      <c r="I16" s="66">
        <v>31</v>
      </c>
      <c r="J16" s="66">
        <v>11.8</v>
      </c>
      <c r="K16" s="66"/>
      <c r="L16" s="66">
        <v>259433.2</v>
      </c>
      <c r="M16" s="66">
        <v>62273.3</v>
      </c>
      <c r="N16" s="66">
        <v>186374.39999999999</v>
      </c>
      <c r="O16" s="66">
        <v>6645.6</v>
      </c>
      <c r="P16" s="66">
        <v>2569</v>
      </c>
      <c r="Q16" s="66">
        <v>1570.8</v>
      </c>
      <c r="R16" s="66"/>
      <c r="S16" s="66">
        <v>42820.1</v>
      </c>
      <c r="T16" s="69">
        <f t="shared" si="1"/>
        <v>259971.49999999997</v>
      </c>
      <c r="U16" s="69"/>
      <c r="V16" s="69"/>
      <c r="W16" s="56" t="s">
        <v>18</v>
      </c>
      <c r="X16" s="69">
        <f t="shared" si="20"/>
        <v>408.1</v>
      </c>
      <c r="Y16" s="69">
        <f t="shared" si="3"/>
        <v>87.399999999999991</v>
      </c>
      <c r="Z16" s="69">
        <f t="shared" si="4"/>
        <v>31</v>
      </c>
      <c r="AA16" s="69">
        <f t="shared" si="5"/>
        <v>11.8</v>
      </c>
      <c r="AB16" s="69">
        <f t="shared" si="6"/>
        <v>62273.3</v>
      </c>
      <c r="AC16" s="69">
        <f t="shared" si="7"/>
        <v>186374.39999999999</v>
      </c>
      <c r="AD16" s="69">
        <f t="shared" si="8"/>
        <v>10785.4</v>
      </c>
      <c r="AE16" s="69"/>
      <c r="AF16" s="56" t="s">
        <v>18</v>
      </c>
      <c r="AG16" s="74">
        <f t="shared" si="12"/>
        <v>2.1538950349579119E-3</v>
      </c>
      <c r="AH16" s="74">
        <f t="shared" si="13"/>
        <v>2.767854880798561E-3</v>
      </c>
      <c r="AI16" s="74">
        <f t="shared" si="14"/>
        <v>8.1538178279281417E-3</v>
      </c>
      <c r="AJ16" s="74">
        <f t="shared" si="15"/>
        <v>2.9098154486540876E-4</v>
      </c>
      <c r="AK16" s="74">
        <f t="shared" si="16"/>
        <v>2.5800181697897585E-2</v>
      </c>
      <c r="AL16" s="74">
        <f t="shared" si="21"/>
        <v>8.7613364772549329E-2</v>
      </c>
      <c r="AM16" s="74">
        <f t="shared" si="17"/>
        <v>1.2427630604829256E-2</v>
      </c>
      <c r="AO16" s="78" t="s">
        <v>91</v>
      </c>
      <c r="AP16" s="79">
        <f>SUM(AP12:AP15)</f>
        <v>0.16389024793807169</v>
      </c>
      <c r="AQ16" s="79">
        <f t="shared" ref="AQ16:AW16" si="23">SUM(AQ12:AQ15)</f>
        <v>1.2100656177953435E-2</v>
      </c>
      <c r="AR16" s="79">
        <f t="shared" si="23"/>
        <v>3.1247534127673008E-2</v>
      </c>
      <c r="AS16" s="79">
        <f t="shared" si="23"/>
        <v>0.32269853325573827</v>
      </c>
      <c r="AT16" s="85"/>
      <c r="AU16" s="79">
        <f t="shared" si="23"/>
        <v>6.1461418529605962E-3</v>
      </c>
      <c r="AV16" s="79">
        <f t="shared" si="23"/>
        <v>4.6275518605800921E-3</v>
      </c>
      <c r="AW16" s="79">
        <f t="shared" si="23"/>
        <v>3.301548124603549E-2</v>
      </c>
    </row>
    <row r="17" spans="1:49">
      <c r="A17" s="62">
        <v>49</v>
      </c>
      <c r="B17" s="56" t="s">
        <v>19</v>
      </c>
      <c r="C17" s="66">
        <v>13580.4</v>
      </c>
      <c r="D17" s="66">
        <v>2148.9</v>
      </c>
      <c r="E17" s="66">
        <v>76.5</v>
      </c>
      <c r="F17" s="66">
        <v>1094.2</v>
      </c>
      <c r="G17" s="66" t="s">
        <v>13</v>
      </c>
      <c r="H17" s="66">
        <v>276</v>
      </c>
      <c r="I17" s="66">
        <v>38.1</v>
      </c>
      <c r="J17" s="66">
        <v>664</v>
      </c>
      <c r="K17" s="66"/>
      <c r="L17" s="66">
        <v>7466.1</v>
      </c>
      <c r="M17" s="66">
        <v>1793.2</v>
      </c>
      <c r="N17" s="66">
        <v>2003</v>
      </c>
      <c r="O17" s="66">
        <v>1844</v>
      </c>
      <c r="P17" s="66">
        <v>1446.2</v>
      </c>
      <c r="Q17" s="66">
        <v>379.6</v>
      </c>
      <c r="R17" s="66"/>
      <c r="S17" s="66">
        <v>3965.2</v>
      </c>
      <c r="T17" s="69">
        <f t="shared" si="1"/>
        <v>9615.2000000000007</v>
      </c>
      <c r="U17" s="69"/>
      <c r="V17" s="69"/>
      <c r="W17" s="56" t="s">
        <v>19</v>
      </c>
      <c r="X17" s="69">
        <f t="shared" si="2"/>
        <v>1170.7</v>
      </c>
      <c r="Y17" s="69">
        <f>+H17</f>
        <v>276</v>
      </c>
      <c r="Z17" s="69">
        <f t="shared" si="4"/>
        <v>38.1</v>
      </c>
      <c r="AA17" s="69">
        <f t="shared" si="5"/>
        <v>664</v>
      </c>
      <c r="AB17" s="69">
        <f t="shared" si="6"/>
        <v>1793.2</v>
      </c>
      <c r="AC17" s="69">
        <f t="shared" si="7"/>
        <v>2003</v>
      </c>
      <c r="AD17" s="69">
        <f t="shared" si="8"/>
        <v>3669.7999999999997</v>
      </c>
      <c r="AE17" s="69"/>
      <c r="AF17" s="56" t="s">
        <v>19</v>
      </c>
      <c r="AG17" s="74">
        <f t="shared" si="12"/>
        <v>6.1787917604146717E-3</v>
      </c>
      <c r="AH17" s="74">
        <f t="shared" si="13"/>
        <v>8.7405943604165082E-3</v>
      </c>
      <c r="AI17" s="74">
        <f t="shared" si="14"/>
        <v>1.0021305136905233E-2</v>
      </c>
      <c r="AJ17" s="74">
        <f t="shared" si="15"/>
        <v>1.6373876761917917E-2</v>
      </c>
      <c r="AK17" s="74">
        <f t="shared" si="16"/>
        <v>7.4293293948883305E-4</v>
      </c>
      <c r="AL17" s="74">
        <f t="shared" si="21"/>
        <v>9.4159696631842301E-4</v>
      </c>
      <c r="AM17" s="74">
        <f t="shared" si="17"/>
        <v>4.2285792639681795E-3</v>
      </c>
      <c r="AO17" s="76" t="s">
        <v>18</v>
      </c>
      <c r="AP17" s="77">
        <f>+AG16</f>
        <v>2.1538950349579119E-3</v>
      </c>
      <c r="AQ17" s="77">
        <f t="shared" ref="AQ17:AS17" si="24">+AH16</f>
        <v>2.767854880798561E-3</v>
      </c>
      <c r="AR17" s="77">
        <f t="shared" si="24"/>
        <v>8.1538178279281417E-3</v>
      </c>
      <c r="AS17" s="77">
        <f t="shared" si="24"/>
        <v>2.9098154486540876E-4</v>
      </c>
      <c r="AT17" s="84"/>
      <c r="AU17" s="77">
        <f>+AK16</f>
        <v>2.5800181697897585E-2</v>
      </c>
      <c r="AV17" s="77">
        <f>+AL16</f>
        <v>8.7613364772549329E-2</v>
      </c>
      <c r="AW17" s="77">
        <f>+AM16</f>
        <v>1.2427630604829256E-2</v>
      </c>
    </row>
    <row r="18" spans="1:49">
      <c r="A18" s="62">
        <v>56</v>
      </c>
      <c r="B18" s="56" t="s">
        <v>20</v>
      </c>
      <c r="C18" s="66">
        <v>316947.40000000002</v>
      </c>
      <c r="D18" s="66">
        <v>21201.599999999999</v>
      </c>
      <c r="E18" s="66">
        <v>1</v>
      </c>
      <c r="F18" s="66">
        <v>15667.5</v>
      </c>
      <c r="G18" s="66">
        <v>11.5</v>
      </c>
      <c r="H18" s="66">
        <v>691.8</v>
      </c>
      <c r="I18" s="66">
        <v>141.19999999999999</v>
      </c>
      <c r="J18" s="66">
        <v>4688.5</v>
      </c>
      <c r="K18" s="66"/>
      <c r="L18" s="66">
        <v>274681</v>
      </c>
      <c r="M18" s="66">
        <v>33638.199999999997</v>
      </c>
      <c r="N18" s="66">
        <v>215808.7</v>
      </c>
      <c r="O18" s="66">
        <v>12298.3</v>
      </c>
      <c r="P18" s="66">
        <v>9999.5</v>
      </c>
      <c r="Q18" s="66">
        <v>2936.2</v>
      </c>
      <c r="R18" s="66"/>
      <c r="S18" s="66">
        <v>21064.7</v>
      </c>
      <c r="T18" s="69">
        <f t="shared" si="1"/>
        <v>295882.7</v>
      </c>
      <c r="U18" s="69"/>
      <c r="V18" s="69"/>
      <c r="W18" s="56" t="s">
        <v>20</v>
      </c>
      <c r="X18" s="69">
        <f t="shared" si="2"/>
        <v>15668.5</v>
      </c>
      <c r="Y18" s="69">
        <f t="shared" si="3"/>
        <v>703.3</v>
      </c>
      <c r="Z18" s="69">
        <f t="shared" si="4"/>
        <v>141.19999999999999</v>
      </c>
      <c r="AA18" s="69">
        <f t="shared" si="5"/>
        <v>4688.5</v>
      </c>
      <c r="AB18" s="69">
        <f t="shared" si="6"/>
        <v>33638.199999999997</v>
      </c>
      <c r="AC18" s="69">
        <f t="shared" si="7"/>
        <v>215808.7</v>
      </c>
      <c r="AD18" s="69">
        <f t="shared" si="8"/>
        <v>25234</v>
      </c>
      <c r="AE18" s="69"/>
      <c r="AF18" s="56" t="s">
        <v>20</v>
      </c>
      <c r="AG18" s="74">
        <f t="shared" si="12"/>
        <v>8.2696163575687431E-2</v>
      </c>
      <c r="AH18" s="74">
        <f t="shared" si="13"/>
        <v>2.2272681208988877E-2</v>
      </c>
      <c r="AI18" s="74">
        <f t="shared" si="14"/>
        <v>3.7139325074304952E-2</v>
      </c>
      <c r="AJ18" s="74">
        <f t="shared" si="15"/>
        <v>0.11561584517809059</v>
      </c>
      <c r="AK18" s="74">
        <f t="shared" si="16"/>
        <v>1.3936497214540074E-2</v>
      </c>
      <c r="AL18" s="74">
        <f t="shared" si="21"/>
        <v>0.10145023326266733</v>
      </c>
      <c r="AM18" s="74">
        <f t="shared" si="17"/>
        <v>2.9076235529721797E-2</v>
      </c>
      <c r="AO18" s="76" t="s">
        <v>20</v>
      </c>
      <c r="AP18" s="77">
        <f>+AG18</f>
        <v>8.2696163575687431E-2</v>
      </c>
      <c r="AQ18" s="77">
        <f t="shared" ref="AQ18:AS18" si="25">+AH18</f>
        <v>2.2272681208988877E-2</v>
      </c>
      <c r="AR18" s="77">
        <f t="shared" si="25"/>
        <v>3.7139325074304952E-2</v>
      </c>
      <c r="AS18" s="77">
        <f t="shared" si="25"/>
        <v>0.11561584517809059</v>
      </c>
      <c r="AT18" s="84"/>
      <c r="AU18" s="77">
        <f>+AK18</f>
        <v>1.3936497214540074E-2</v>
      </c>
      <c r="AV18" s="77">
        <f>+AL18</f>
        <v>0.10145023326266733</v>
      </c>
      <c r="AW18" s="77">
        <f>+AM18</f>
        <v>2.9076235529721797E-2</v>
      </c>
    </row>
    <row r="19" spans="1:49">
      <c r="A19" s="62">
        <v>63</v>
      </c>
      <c r="B19" s="56" t="s">
        <v>37</v>
      </c>
      <c r="C19" s="66">
        <v>52070.5</v>
      </c>
      <c r="D19" s="66">
        <v>15397.4</v>
      </c>
      <c r="E19" s="66" t="s">
        <v>13</v>
      </c>
      <c r="F19" s="66">
        <v>13650</v>
      </c>
      <c r="G19" s="66">
        <v>10</v>
      </c>
      <c r="H19" s="66">
        <v>13.2</v>
      </c>
      <c r="I19" s="66">
        <v>23</v>
      </c>
      <c r="J19" s="66">
        <v>1701.2</v>
      </c>
      <c r="K19" s="66"/>
      <c r="L19" s="66">
        <v>30401.5</v>
      </c>
      <c r="M19" s="66">
        <v>12556.9</v>
      </c>
      <c r="N19" s="66">
        <v>6359.1</v>
      </c>
      <c r="O19" s="66">
        <v>8813.4</v>
      </c>
      <c r="P19" s="66">
        <v>772.5</v>
      </c>
      <c r="Q19" s="66">
        <v>1899.3</v>
      </c>
      <c r="R19" s="66"/>
      <c r="S19" s="66">
        <v>6271.5</v>
      </c>
      <c r="T19" s="69">
        <f t="shared" si="1"/>
        <v>45799</v>
      </c>
      <c r="U19" s="69"/>
      <c r="V19" s="69"/>
      <c r="W19" s="56" t="s">
        <v>37</v>
      </c>
      <c r="X19" s="69">
        <f>+F19</f>
        <v>13650</v>
      </c>
      <c r="Y19" s="69">
        <f t="shared" si="3"/>
        <v>23.2</v>
      </c>
      <c r="Z19" s="69">
        <f t="shared" si="4"/>
        <v>23</v>
      </c>
      <c r="AA19" s="69">
        <f t="shared" si="5"/>
        <v>1701.2</v>
      </c>
      <c r="AB19" s="69">
        <f t="shared" si="6"/>
        <v>12556.9</v>
      </c>
      <c r="AC19" s="69">
        <f t="shared" si="7"/>
        <v>6359.1</v>
      </c>
      <c r="AD19" s="69">
        <f t="shared" si="8"/>
        <v>11485.199999999999</v>
      </c>
      <c r="AE19" s="69"/>
      <c r="AF19" s="56" t="s">
        <v>37</v>
      </c>
      <c r="AG19" s="74">
        <f t="shared" si="12"/>
        <v>7.204280134078779E-2</v>
      </c>
      <c r="AH19" s="74">
        <f t="shared" si="13"/>
        <v>7.3471662739732968E-4</v>
      </c>
      <c r="AI19" s="74">
        <f t="shared" si="14"/>
        <v>6.0496067755595895E-3</v>
      </c>
      <c r="AJ19" s="74">
        <f t="shared" si="15"/>
        <v>4.1950661366528252E-2</v>
      </c>
      <c r="AK19" s="74">
        <f t="shared" si="16"/>
        <v>5.2023949519670572E-3</v>
      </c>
      <c r="AL19" s="74">
        <f t="shared" si="21"/>
        <v>2.9893705783901568E-3</v>
      </c>
      <c r="AM19" s="74">
        <f t="shared" si="17"/>
        <v>1.323398511159391E-2</v>
      </c>
      <c r="AO19" s="76" t="s">
        <v>28</v>
      </c>
      <c r="AP19" s="77">
        <f>+AG26</f>
        <v>4.2722172874222773E-2</v>
      </c>
      <c r="AQ19" s="77">
        <f t="shared" ref="AQ19:AS19" si="26">+AH26</f>
        <v>4.9105672519064635E-2</v>
      </c>
      <c r="AR19" s="77">
        <f t="shared" si="26"/>
        <v>4.0506062758094638E-2</v>
      </c>
      <c r="AS19" s="77">
        <f t="shared" si="26"/>
        <v>1.0169558398516488E-2</v>
      </c>
      <c r="AT19" s="84"/>
      <c r="AU19" s="77">
        <f>+AK26</f>
        <v>1.3757600023333698E-2</v>
      </c>
      <c r="AV19" s="77">
        <f>+AL26</f>
        <v>9.2201569820308235E-2</v>
      </c>
      <c r="AW19" s="77">
        <f>+AM26</f>
        <v>1.8113824117235975E-2</v>
      </c>
    </row>
    <row r="20" spans="1:49">
      <c r="A20" s="62">
        <v>70</v>
      </c>
      <c r="B20" s="56" t="s">
        <v>22</v>
      </c>
      <c r="C20" s="66">
        <v>39516.5</v>
      </c>
      <c r="D20" s="66">
        <v>23227.1</v>
      </c>
      <c r="E20" s="66">
        <v>0.8</v>
      </c>
      <c r="F20" s="66">
        <v>15591.8</v>
      </c>
      <c r="G20" s="66">
        <v>26</v>
      </c>
      <c r="H20" s="66">
        <v>50</v>
      </c>
      <c r="I20" s="66">
        <v>1</v>
      </c>
      <c r="J20" s="66">
        <v>7557.4</v>
      </c>
      <c r="K20" s="66"/>
      <c r="L20" s="66">
        <v>14074.9</v>
      </c>
      <c r="M20" s="66">
        <v>463.1</v>
      </c>
      <c r="N20" s="66">
        <v>1481.8</v>
      </c>
      <c r="O20" s="66">
        <v>7723.9</v>
      </c>
      <c r="P20" s="66">
        <v>1675.7</v>
      </c>
      <c r="Q20" s="66">
        <v>2730.2</v>
      </c>
      <c r="R20" s="66"/>
      <c r="S20" s="66">
        <v>2214.5</v>
      </c>
      <c r="T20" s="69">
        <f t="shared" si="1"/>
        <v>37302</v>
      </c>
      <c r="U20" s="69"/>
      <c r="V20" s="69"/>
      <c r="W20" s="56" t="s">
        <v>22</v>
      </c>
      <c r="X20" s="69">
        <f t="shared" si="2"/>
        <v>15592.599999999999</v>
      </c>
      <c r="Y20" s="69">
        <f t="shared" si="3"/>
        <v>76</v>
      </c>
      <c r="Z20" s="69">
        <f t="shared" si="4"/>
        <v>1</v>
      </c>
      <c r="AA20" s="69">
        <f t="shared" si="5"/>
        <v>7557.4</v>
      </c>
      <c r="AB20" s="69">
        <f t="shared" si="6"/>
        <v>463.1</v>
      </c>
      <c r="AC20" s="69">
        <f t="shared" si="7"/>
        <v>1481.8</v>
      </c>
      <c r="AD20" s="69">
        <f t="shared" si="8"/>
        <v>12129.8</v>
      </c>
      <c r="AE20" s="69"/>
      <c r="AF20" s="56" t="s">
        <v>22</v>
      </c>
      <c r="AG20" s="74">
        <f t="shared" si="12"/>
        <v>8.2295573933067218E-2</v>
      </c>
      <c r="AH20" s="74">
        <f t="shared" si="13"/>
        <v>2.4068303311291835E-3</v>
      </c>
      <c r="AI20" s="74">
        <f t="shared" si="14"/>
        <v>2.6302638154606907E-4</v>
      </c>
      <c r="AJ20" s="74">
        <f t="shared" si="15"/>
        <v>0.18636134975981694</v>
      </c>
      <c r="AK20" s="74">
        <f t="shared" si="16"/>
        <v>1.9186495888761911E-4</v>
      </c>
      <c r="AL20" s="74">
        <f t="shared" si="21"/>
        <v>6.9658431587151231E-4</v>
      </c>
      <c r="AM20" s="74">
        <f t="shared" si="17"/>
        <v>1.3976734632972157E-2</v>
      </c>
      <c r="AO20" s="78" t="s">
        <v>92</v>
      </c>
      <c r="AP20" s="79">
        <f>SUM(AP17:AP19)</f>
        <v>0.12757223148486813</v>
      </c>
      <c r="AQ20" s="79">
        <f t="shared" ref="AQ20:AW20" si="27">SUM(AQ17:AQ19)</f>
        <v>7.4146208608852071E-2</v>
      </c>
      <c r="AR20" s="79">
        <f t="shared" si="27"/>
        <v>8.5799205660327726E-2</v>
      </c>
      <c r="AS20" s="79">
        <f t="shared" si="27"/>
        <v>0.12607638512147248</v>
      </c>
      <c r="AT20" s="85"/>
      <c r="AU20" s="79">
        <f t="shared" si="27"/>
        <v>5.3494278935771356E-2</v>
      </c>
      <c r="AV20" s="79">
        <f t="shared" si="27"/>
        <v>0.28126516785552491</v>
      </c>
      <c r="AW20" s="79">
        <f t="shared" si="27"/>
        <v>5.9617690251787023E-2</v>
      </c>
    </row>
    <row r="21" spans="1:49">
      <c r="A21" s="62">
        <v>77</v>
      </c>
      <c r="B21" s="56" t="s">
        <v>23</v>
      </c>
      <c r="C21" s="66">
        <v>850891.9</v>
      </c>
      <c r="D21" s="66">
        <v>4248.8999999999996</v>
      </c>
      <c r="E21" s="66">
        <v>40</v>
      </c>
      <c r="F21" s="66">
        <v>11.5</v>
      </c>
      <c r="G21" s="66">
        <v>754.1</v>
      </c>
      <c r="H21" s="66">
        <v>2367.1</v>
      </c>
      <c r="I21" s="66">
        <v>138.9</v>
      </c>
      <c r="J21" s="66">
        <v>937.2</v>
      </c>
      <c r="K21" s="66"/>
      <c r="L21" s="66">
        <v>782513.9</v>
      </c>
      <c r="M21" s="66">
        <v>545718.9</v>
      </c>
      <c r="N21" s="66">
        <v>52280.5</v>
      </c>
      <c r="O21" s="66">
        <v>23181.599999999999</v>
      </c>
      <c r="P21" s="66">
        <v>157817.20000000001</v>
      </c>
      <c r="Q21" s="66">
        <v>3515.7</v>
      </c>
      <c r="R21" s="66"/>
      <c r="S21" s="66">
        <v>64129</v>
      </c>
      <c r="T21" s="69">
        <f t="shared" si="1"/>
        <v>786762.9</v>
      </c>
      <c r="U21" s="69"/>
      <c r="V21" s="69"/>
      <c r="W21" s="56" t="s">
        <v>23</v>
      </c>
      <c r="X21" s="69">
        <f t="shared" si="2"/>
        <v>51.5</v>
      </c>
      <c r="Y21" s="69">
        <f t="shared" si="3"/>
        <v>3121.2</v>
      </c>
      <c r="Z21" s="69">
        <f t="shared" si="4"/>
        <v>138.9</v>
      </c>
      <c r="AA21" s="69">
        <f t="shared" si="5"/>
        <v>937.2</v>
      </c>
      <c r="AB21" s="69">
        <f t="shared" si="6"/>
        <v>545718.9</v>
      </c>
      <c r="AC21" s="69">
        <f t="shared" si="7"/>
        <v>52280.5</v>
      </c>
      <c r="AD21" s="69">
        <f t="shared" si="8"/>
        <v>184514.50000000003</v>
      </c>
      <c r="AE21" s="69"/>
      <c r="AF21" s="56" t="s">
        <v>23</v>
      </c>
      <c r="AG21" s="74">
        <f t="shared" si="12"/>
        <v>2.718098365604814E-4</v>
      </c>
      <c r="AH21" s="74">
        <f t="shared" si="13"/>
        <v>9.8844721441057992E-2</v>
      </c>
      <c r="AI21" s="74">
        <f t="shared" si="14"/>
        <v>3.6534364396749001E-2</v>
      </c>
      <c r="AJ21" s="74">
        <f t="shared" si="15"/>
        <v>2.311083930914077E-2</v>
      </c>
      <c r="AK21" s="74">
        <f t="shared" si="16"/>
        <v>0.22609443816172906</v>
      </c>
      <c r="AL21" s="74">
        <f t="shared" si="21"/>
        <v>2.4576715026265759E-2</v>
      </c>
      <c r="AM21" s="74">
        <f t="shared" si="17"/>
        <v>0.21260945790001004</v>
      </c>
      <c r="AO21" s="76" t="s">
        <v>40</v>
      </c>
      <c r="AP21" s="77">
        <f>+AG15</f>
        <v>5.7965162951316491E-2</v>
      </c>
      <c r="AQ21" s="77">
        <f t="shared" ref="AQ21:AS21" si="28">+AH15</f>
        <v>4.5856451572040234E-3</v>
      </c>
      <c r="AR21" s="77">
        <f t="shared" si="28"/>
        <v>3.6823693416449671E-4</v>
      </c>
      <c r="AS21" s="77">
        <f t="shared" si="28"/>
        <v>2.1207129541038264E-2</v>
      </c>
      <c r="AT21" s="84"/>
      <c r="AU21" s="77">
        <f>+AK15</f>
        <v>3.2357273351593716E-5</v>
      </c>
      <c r="AV21" s="77">
        <f>+AL15</f>
        <v>2.9916740357715648E-4</v>
      </c>
      <c r="AW21" s="77">
        <f>+AM15</f>
        <v>5.1332219093824846E-3</v>
      </c>
    </row>
    <row r="22" spans="1:49">
      <c r="A22" s="62">
        <v>84</v>
      </c>
      <c r="B22" s="56" t="s">
        <v>24</v>
      </c>
      <c r="C22" s="66">
        <v>122877.7</v>
      </c>
      <c r="D22" s="66">
        <v>15319.7</v>
      </c>
      <c r="E22" s="66">
        <v>177</v>
      </c>
      <c r="F22" s="66">
        <v>13847.2</v>
      </c>
      <c r="G22" s="66">
        <v>15</v>
      </c>
      <c r="H22" s="66">
        <v>126</v>
      </c>
      <c r="I22" s="66">
        <v>34</v>
      </c>
      <c r="J22" s="66">
        <v>1120.5</v>
      </c>
      <c r="K22" s="66"/>
      <c r="L22" s="66">
        <v>99676.6</v>
      </c>
      <c r="M22" s="66">
        <v>54970.2</v>
      </c>
      <c r="N22" s="66">
        <v>7700.7</v>
      </c>
      <c r="O22" s="66">
        <v>14314.8</v>
      </c>
      <c r="P22" s="66">
        <v>10112</v>
      </c>
      <c r="Q22" s="66">
        <v>12578.7</v>
      </c>
      <c r="R22" s="66"/>
      <c r="S22" s="66">
        <v>7881.2</v>
      </c>
      <c r="T22" s="69">
        <f t="shared" si="1"/>
        <v>114996.5</v>
      </c>
      <c r="U22" s="69"/>
      <c r="V22" s="69"/>
      <c r="W22" s="56" t="s">
        <v>24</v>
      </c>
      <c r="X22" s="69">
        <f t="shared" si="2"/>
        <v>14024.2</v>
      </c>
      <c r="Y22" s="69">
        <f t="shared" si="3"/>
        <v>141</v>
      </c>
      <c r="Z22" s="69">
        <f t="shared" si="4"/>
        <v>34</v>
      </c>
      <c r="AA22" s="69">
        <f t="shared" si="5"/>
        <v>1120.5</v>
      </c>
      <c r="AB22" s="69">
        <f t="shared" si="6"/>
        <v>54970.2</v>
      </c>
      <c r="AC22" s="69">
        <f t="shared" si="7"/>
        <v>7700.7</v>
      </c>
      <c r="AD22" s="69">
        <f t="shared" si="8"/>
        <v>37005.5</v>
      </c>
      <c r="AE22" s="69"/>
      <c r="AF22" s="56" t="s">
        <v>24</v>
      </c>
      <c r="AG22" s="74">
        <f t="shared" si="12"/>
        <v>7.4017776891097162E-2</v>
      </c>
      <c r="AH22" s="74">
        <f t="shared" si="13"/>
        <v>4.465303640647564E-3</v>
      </c>
      <c r="AI22" s="74">
        <f t="shared" si="14"/>
        <v>8.9428969725663492E-3</v>
      </c>
      <c r="AJ22" s="74">
        <f t="shared" si="15"/>
        <v>2.7630917035736485E-2</v>
      </c>
      <c r="AK22" s="74">
        <f t="shared" si="16"/>
        <v>2.277446591026603E-2</v>
      </c>
      <c r="AL22" s="74">
        <f t="shared" si="21"/>
        <v>3.620047807552811E-3</v>
      </c>
      <c r="AM22" s="74">
        <f t="shared" si="17"/>
        <v>4.2640113889796299E-2</v>
      </c>
      <c r="AO22" s="76" t="s">
        <v>24</v>
      </c>
      <c r="AP22" s="77">
        <f>+AG22</f>
        <v>7.4017776891097162E-2</v>
      </c>
      <c r="AQ22" s="77">
        <f t="shared" ref="AQ22:AS22" si="29">+AH22</f>
        <v>4.465303640647564E-3</v>
      </c>
      <c r="AR22" s="77">
        <f t="shared" si="29"/>
        <v>8.9428969725663492E-3</v>
      </c>
      <c r="AS22" s="77">
        <f t="shared" si="29"/>
        <v>2.7630917035736485E-2</v>
      </c>
      <c r="AT22" s="84"/>
      <c r="AU22" s="77">
        <f>+AK22</f>
        <v>2.277446591026603E-2</v>
      </c>
      <c r="AV22" s="77">
        <f>+AL22</f>
        <v>3.620047807552811E-3</v>
      </c>
      <c r="AW22" s="77">
        <f>+AM22</f>
        <v>4.2640113889796299E-2</v>
      </c>
    </row>
    <row r="23" spans="1:49">
      <c r="A23" s="62">
        <v>91</v>
      </c>
      <c r="B23" s="56" t="s">
        <v>25</v>
      </c>
      <c r="C23" s="66">
        <v>879683.8</v>
      </c>
      <c r="D23" s="66">
        <v>19757.5</v>
      </c>
      <c r="E23" s="66">
        <v>88.3</v>
      </c>
      <c r="F23" s="66">
        <v>8605.2999999999993</v>
      </c>
      <c r="G23" s="66">
        <v>737.5</v>
      </c>
      <c r="H23" s="66">
        <v>906.6</v>
      </c>
      <c r="I23" s="66">
        <v>1369.9</v>
      </c>
      <c r="J23" s="66">
        <v>8049.8</v>
      </c>
      <c r="K23" s="66"/>
      <c r="L23" s="66">
        <v>849320.9</v>
      </c>
      <c r="M23" s="66">
        <v>536173.80000000005</v>
      </c>
      <c r="N23" s="66">
        <v>67627.5</v>
      </c>
      <c r="O23" s="66">
        <v>7074.9</v>
      </c>
      <c r="P23" s="66">
        <v>235884.4</v>
      </c>
      <c r="Q23" s="66">
        <v>2560</v>
      </c>
      <c r="R23" s="66"/>
      <c r="S23" s="66">
        <v>10605.4</v>
      </c>
      <c r="T23" s="69">
        <f t="shared" si="1"/>
        <v>869078.4</v>
      </c>
      <c r="U23" s="69"/>
      <c r="V23" s="69"/>
      <c r="W23" s="56" t="s">
        <v>25</v>
      </c>
      <c r="X23" s="69">
        <f t="shared" si="2"/>
        <v>8693.5999999999985</v>
      </c>
      <c r="Y23" s="69">
        <f t="shared" si="3"/>
        <v>1644.1</v>
      </c>
      <c r="Z23" s="69">
        <f t="shared" si="4"/>
        <v>1369.9</v>
      </c>
      <c r="AA23" s="69">
        <f t="shared" si="5"/>
        <v>8049.8</v>
      </c>
      <c r="AB23" s="69">
        <f t="shared" si="6"/>
        <v>536173.80000000005</v>
      </c>
      <c r="AC23" s="69">
        <f t="shared" si="7"/>
        <v>67627.5</v>
      </c>
      <c r="AD23" s="69">
        <f t="shared" si="8"/>
        <v>245519.3</v>
      </c>
      <c r="AE23" s="69"/>
      <c r="AF23" s="56" t="s">
        <v>25</v>
      </c>
      <c r="AG23" s="74">
        <f t="shared" si="12"/>
        <v>4.5883611555770885E-2</v>
      </c>
      <c r="AH23" s="74">
        <f t="shared" si="13"/>
        <v>5.2066707202756454E-2</v>
      </c>
      <c r="AI23" s="74">
        <f t="shared" si="14"/>
        <v>0.3603198400799601</v>
      </c>
      <c r="AJ23" s="74">
        <f t="shared" si="15"/>
        <v>0.1985036643947091</v>
      </c>
      <c r="AK23" s="74">
        <f t="shared" si="16"/>
        <v>0.22213984904689812</v>
      </c>
      <c r="AL23" s="74">
        <f t="shared" si="21"/>
        <v>3.179123756350432E-2</v>
      </c>
      <c r="AM23" s="74">
        <f t="shared" si="17"/>
        <v>0.28290310667719837</v>
      </c>
      <c r="AO23" s="76" t="s">
        <v>26</v>
      </c>
      <c r="AP23" s="77">
        <f>+AG24</f>
        <v>0.14374940294198524</v>
      </c>
      <c r="AQ23" s="77">
        <f t="shared" ref="AQ23:AS23" si="30">+AH24</f>
        <v>6.8341313876010244E-3</v>
      </c>
      <c r="AR23" s="77">
        <f t="shared" si="30"/>
        <v>2.9327441542386704E-2</v>
      </c>
      <c r="AS23" s="77">
        <f t="shared" si="30"/>
        <v>0.10165119696984642</v>
      </c>
      <c r="AT23" s="84"/>
      <c r="AU23" s="77">
        <f>+AK24</f>
        <v>4.2789490291326494E-4</v>
      </c>
      <c r="AV23" s="77">
        <f>+AL24</f>
        <v>1.2917600957598942E-2</v>
      </c>
      <c r="AW23" s="77">
        <f>+AM24</f>
        <v>3.7941180367952541E-2</v>
      </c>
    </row>
    <row r="24" spans="1:49">
      <c r="A24" s="62">
        <v>98</v>
      </c>
      <c r="B24" s="56" t="s">
        <v>26</v>
      </c>
      <c r="C24" s="66">
        <v>94475.3</v>
      </c>
      <c r="D24" s="66">
        <v>31685.9</v>
      </c>
      <c r="E24" s="66">
        <v>21.5</v>
      </c>
      <c r="F24" s="66">
        <v>27214.799999999999</v>
      </c>
      <c r="G24" s="66">
        <v>45</v>
      </c>
      <c r="H24" s="66">
        <v>170.8</v>
      </c>
      <c r="I24" s="66">
        <v>111.5</v>
      </c>
      <c r="J24" s="66">
        <v>4122.2</v>
      </c>
      <c r="K24" s="66"/>
      <c r="L24" s="66">
        <v>61439.4</v>
      </c>
      <c r="M24" s="66">
        <v>1032.8</v>
      </c>
      <c r="N24" s="66">
        <v>27478.799999999999</v>
      </c>
      <c r="O24" s="66">
        <v>9308.9</v>
      </c>
      <c r="P24" s="66">
        <v>20898.2</v>
      </c>
      <c r="Q24" s="66">
        <v>2720.4</v>
      </c>
      <c r="R24" s="66"/>
      <c r="S24" s="66">
        <v>1349.9</v>
      </c>
      <c r="T24" s="69">
        <f t="shared" si="1"/>
        <v>93125.400000000009</v>
      </c>
      <c r="U24" s="69"/>
      <c r="V24" s="69"/>
      <c r="W24" s="56" t="s">
        <v>26</v>
      </c>
      <c r="X24" s="69">
        <f t="shared" si="2"/>
        <v>27236.3</v>
      </c>
      <c r="Y24" s="69">
        <f t="shared" si="3"/>
        <v>215.8</v>
      </c>
      <c r="Z24" s="69">
        <f t="shared" si="4"/>
        <v>111.5</v>
      </c>
      <c r="AA24" s="69">
        <f t="shared" si="5"/>
        <v>4122.2</v>
      </c>
      <c r="AB24" s="69">
        <f t="shared" si="6"/>
        <v>1032.8</v>
      </c>
      <c r="AC24" s="69">
        <f t="shared" si="7"/>
        <v>27478.799999999999</v>
      </c>
      <c r="AD24" s="69">
        <f t="shared" si="8"/>
        <v>32927.5</v>
      </c>
      <c r="AE24" s="69"/>
      <c r="AF24" s="56" t="s">
        <v>26</v>
      </c>
      <c r="AG24" s="74">
        <f t="shared" si="12"/>
        <v>0.14374940294198524</v>
      </c>
      <c r="AH24" s="74">
        <f t="shared" si="13"/>
        <v>6.8341313876010244E-3</v>
      </c>
      <c r="AI24" s="74">
        <f t="shared" si="14"/>
        <v>2.9327441542386704E-2</v>
      </c>
      <c r="AJ24" s="74">
        <f t="shared" si="15"/>
        <v>0.10165119696984642</v>
      </c>
      <c r="AK24" s="74">
        <f t="shared" si="16"/>
        <v>4.2789490291326494E-4</v>
      </c>
      <c r="AL24" s="74">
        <f t="shared" si="21"/>
        <v>1.2917600957598942E-2</v>
      </c>
      <c r="AM24" s="74">
        <f t="shared" si="17"/>
        <v>3.7941180367952541E-2</v>
      </c>
      <c r="AO24" s="80" t="s">
        <v>93</v>
      </c>
      <c r="AP24" s="79">
        <f>SUM(AP21:AP23)</f>
        <v>0.2757323427843989</v>
      </c>
      <c r="AQ24" s="79">
        <f t="shared" ref="AQ24:AW24" si="31">SUM(AQ21:AQ23)</f>
        <v>1.5885080185452611E-2</v>
      </c>
      <c r="AR24" s="79">
        <f t="shared" si="31"/>
        <v>3.863857544911755E-2</v>
      </c>
      <c r="AS24" s="79">
        <f t="shared" si="31"/>
        <v>0.15048924354662119</v>
      </c>
      <c r="AT24" s="85"/>
      <c r="AU24" s="79">
        <f t="shared" si="31"/>
        <v>2.3234718086530892E-2</v>
      </c>
      <c r="AV24" s="79">
        <f t="shared" si="31"/>
        <v>1.683681616872891E-2</v>
      </c>
      <c r="AW24" s="79">
        <f t="shared" si="31"/>
        <v>8.5714516167131327E-2</v>
      </c>
    </row>
    <row r="25" spans="1:49">
      <c r="A25" s="62">
        <v>105</v>
      </c>
      <c r="B25" s="56" t="s">
        <v>27</v>
      </c>
      <c r="C25" s="66">
        <v>1434668.7</v>
      </c>
      <c r="D25" s="66">
        <v>41120.800000000003</v>
      </c>
      <c r="E25" s="66">
        <v>507.7</v>
      </c>
      <c r="F25" s="66">
        <v>32737.4</v>
      </c>
      <c r="G25" s="66">
        <v>1600.7</v>
      </c>
      <c r="H25" s="66">
        <v>5083.5</v>
      </c>
      <c r="I25" s="66">
        <v>434.5</v>
      </c>
      <c r="J25" s="66">
        <v>756.7</v>
      </c>
      <c r="K25" s="66"/>
      <c r="L25" s="66">
        <v>1306225.3999999999</v>
      </c>
      <c r="M25" s="66">
        <v>881527</v>
      </c>
      <c r="N25" s="66">
        <v>250674.2</v>
      </c>
      <c r="O25" s="66">
        <v>64161</v>
      </c>
      <c r="P25" s="66">
        <v>70167.100000000006</v>
      </c>
      <c r="Q25" s="66">
        <v>39695.9</v>
      </c>
      <c r="R25" s="66"/>
      <c r="S25" s="66">
        <v>87322.4</v>
      </c>
      <c r="T25" s="69">
        <f t="shared" si="1"/>
        <v>1347346.3</v>
      </c>
      <c r="U25" s="69"/>
      <c r="V25" s="69"/>
      <c r="W25" s="56" t="s">
        <v>27</v>
      </c>
      <c r="X25" s="69">
        <f t="shared" si="2"/>
        <v>33245.1</v>
      </c>
      <c r="Y25" s="69">
        <f t="shared" si="3"/>
        <v>6684.2</v>
      </c>
      <c r="Z25" s="69">
        <f t="shared" si="4"/>
        <v>434.5</v>
      </c>
      <c r="AA25" s="69">
        <f t="shared" si="5"/>
        <v>756.7</v>
      </c>
      <c r="AB25" s="69">
        <f t="shared" si="6"/>
        <v>881527</v>
      </c>
      <c r="AC25" s="69">
        <f t="shared" si="7"/>
        <v>250674.2</v>
      </c>
      <c r="AD25" s="69">
        <f t="shared" si="8"/>
        <v>174024</v>
      </c>
      <c r="AE25" s="69"/>
      <c r="AF25" s="56" t="s">
        <v>27</v>
      </c>
      <c r="AG25" s="74">
        <f t="shared" si="12"/>
        <v>0.1754630135424633</v>
      </c>
      <c r="AH25" s="74">
        <f t="shared" si="13"/>
        <v>0.21168072762281168</v>
      </c>
      <c r="AI25" s="74">
        <f t="shared" si="14"/>
        <v>0.11428496278176702</v>
      </c>
      <c r="AJ25" s="74">
        <f t="shared" si="15"/>
        <v>1.8659808050818204E-2</v>
      </c>
      <c r="AK25" s="74">
        <f t="shared" si="16"/>
        <v>0.36522164027926196</v>
      </c>
      <c r="AL25" s="74">
        <f t="shared" si="21"/>
        <v>0.11784027271807172</v>
      </c>
      <c r="AM25" s="74">
        <f t="shared" si="17"/>
        <v>0.20052163001602227</v>
      </c>
      <c r="AO25" s="76" t="s">
        <v>25</v>
      </c>
      <c r="AP25" s="77">
        <f>+AG23</f>
        <v>4.5883611555770885E-2</v>
      </c>
      <c r="AQ25" s="77">
        <f t="shared" ref="AQ25:AS25" si="32">+AH23</f>
        <v>5.2066707202756454E-2</v>
      </c>
      <c r="AR25" s="77">
        <f t="shared" si="32"/>
        <v>0.3603198400799601</v>
      </c>
      <c r="AS25" s="77">
        <f t="shared" si="32"/>
        <v>0.1985036643947091</v>
      </c>
      <c r="AT25" s="84"/>
      <c r="AU25" s="77">
        <f>+AK23</f>
        <v>0.22213984904689812</v>
      </c>
      <c r="AV25" s="77">
        <f>+AL23</f>
        <v>3.179123756350432E-2</v>
      </c>
      <c r="AW25" s="77">
        <f>+AM23</f>
        <v>0.28290310667719837</v>
      </c>
    </row>
    <row r="26" spans="1:49">
      <c r="A26" s="62">
        <v>112</v>
      </c>
      <c r="B26" s="56" t="s">
        <v>28</v>
      </c>
      <c r="C26" s="66">
        <v>256049.3</v>
      </c>
      <c r="D26" s="66">
        <v>10211.799999999999</v>
      </c>
      <c r="E26" s="66">
        <v>150</v>
      </c>
      <c r="F26" s="66">
        <v>7944.6</v>
      </c>
      <c r="G26" s="66">
        <v>175.7</v>
      </c>
      <c r="H26" s="66">
        <v>1374.9</v>
      </c>
      <c r="I26" s="66">
        <v>154</v>
      </c>
      <c r="J26" s="66">
        <v>412.4</v>
      </c>
      <c r="K26" s="66"/>
      <c r="L26" s="66">
        <v>245061.3</v>
      </c>
      <c r="M26" s="66">
        <v>33206.400000000001</v>
      </c>
      <c r="N26" s="66">
        <v>196134.6</v>
      </c>
      <c r="O26" s="66">
        <v>9852.7000000000007</v>
      </c>
      <c r="P26" s="66">
        <v>4026.1</v>
      </c>
      <c r="Q26" s="66">
        <v>1841.4</v>
      </c>
      <c r="R26" s="66"/>
      <c r="S26" s="66">
        <v>776.1</v>
      </c>
      <c r="T26" s="69">
        <f t="shared" si="1"/>
        <v>255273.19999999998</v>
      </c>
      <c r="U26" s="69"/>
      <c r="V26" s="69"/>
      <c r="W26" s="56" t="s">
        <v>28</v>
      </c>
      <c r="X26" s="69">
        <f t="shared" si="2"/>
        <v>8094.6</v>
      </c>
      <c r="Y26" s="69">
        <f t="shared" si="3"/>
        <v>1550.6000000000001</v>
      </c>
      <c r="Z26" s="69">
        <f t="shared" si="4"/>
        <v>154</v>
      </c>
      <c r="AA26" s="69">
        <f t="shared" si="5"/>
        <v>412.4</v>
      </c>
      <c r="AB26" s="69">
        <f t="shared" si="6"/>
        <v>33206.400000000001</v>
      </c>
      <c r="AC26" s="69">
        <f t="shared" si="7"/>
        <v>196134.6</v>
      </c>
      <c r="AD26" s="69">
        <f t="shared" si="8"/>
        <v>15720.2</v>
      </c>
      <c r="AE26" s="69"/>
      <c r="AF26" s="56" t="s">
        <v>28</v>
      </c>
      <c r="AG26" s="74">
        <f t="shared" si="12"/>
        <v>4.2722172874222773E-2</v>
      </c>
      <c r="AH26" s="74">
        <f t="shared" si="13"/>
        <v>4.9105672519064635E-2</v>
      </c>
      <c r="AI26" s="74">
        <f t="shared" si="14"/>
        <v>4.0506062758094638E-2</v>
      </c>
      <c r="AJ26" s="74">
        <f t="shared" si="15"/>
        <v>1.0169558398516488E-2</v>
      </c>
      <c r="AK26" s="74">
        <f t="shared" si="16"/>
        <v>1.3757600023333698E-2</v>
      </c>
      <c r="AL26" s="74">
        <f t="shared" si="21"/>
        <v>9.2201569820308235E-2</v>
      </c>
      <c r="AM26" s="74">
        <f t="shared" si="17"/>
        <v>1.8113824117235975E-2</v>
      </c>
      <c r="AO26" s="76" t="s">
        <v>29</v>
      </c>
      <c r="AP26" s="77">
        <f>+AG27</f>
        <v>7.9545280615947483E-2</v>
      </c>
      <c r="AQ26" s="77">
        <f t="shared" ref="AQ26:AS27" si="33">+AH27</f>
        <v>1.5042689569557397E-3</v>
      </c>
      <c r="AR26" s="77">
        <f t="shared" si="33"/>
        <v>0.29848233777847921</v>
      </c>
      <c r="AS26" s="77">
        <f t="shared" si="33"/>
        <v>5.2490111559365171E-2</v>
      </c>
      <c r="AT26" s="84"/>
      <c r="AU26" s="77">
        <f t="shared" ref="AU26:AW27" si="34">+AK27</f>
        <v>2.3163416079567904E-3</v>
      </c>
      <c r="AV26" s="77">
        <f t="shared" si="34"/>
        <v>2.8266383657938272E-2</v>
      </c>
      <c r="AW26" s="77">
        <f t="shared" si="34"/>
        <v>7.2502654528715293E-2</v>
      </c>
    </row>
    <row r="27" spans="1:49">
      <c r="A27" s="62">
        <v>119</v>
      </c>
      <c r="B27" s="56" t="s">
        <v>29</v>
      </c>
      <c r="C27" s="66">
        <v>150722.29999999999</v>
      </c>
      <c r="D27" s="66">
        <v>18382.5</v>
      </c>
      <c r="E27" s="66">
        <v>24.5</v>
      </c>
      <c r="F27" s="66">
        <v>15047</v>
      </c>
      <c r="G27" s="66">
        <v>41</v>
      </c>
      <c r="H27" s="66">
        <v>6.5</v>
      </c>
      <c r="I27" s="66">
        <v>1134.8</v>
      </c>
      <c r="J27" s="66">
        <v>2128.6</v>
      </c>
      <c r="K27" s="66"/>
      <c r="L27" s="66">
        <v>128642.2</v>
      </c>
      <c r="M27" s="66">
        <v>5590.9</v>
      </c>
      <c r="N27" s="66">
        <v>60129.3</v>
      </c>
      <c r="O27" s="66">
        <v>5196.3999999999996</v>
      </c>
      <c r="P27" s="66">
        <v>55267.199999999997</v>
      </c>
      <c r="Q27" s="66">
        <v>2458.3000000000002</v>
      </c>
      <c r="R27" s="66"/>
      <c r="S27" s="66">
        <v>3697.5</v>
      </c>
      <c r="T27" s="69">
        <f t="shared" si="1"/>
        <v>147024.79999999999</v>
      </c>
      <c r="U27" s="69"/>
      <c r="V27" s="69"/>
      <c r="W27" s="56" t="s">
        <v>29</v>
      </c>
      <c r="X27" s="69">
        <f t="shared" si="2"/>
        <v>15071.5</v>
      </c>
      <c r="Y27" s="69">
        <f t="shared" si="3"/>
        <v>47.5</v>
      </c>
      <c r="Z27" s="69">
        <f t="shared" si="4"/>
        <v>1134.8</v>
      </c>
      <c r="AA27" s="69">
        <f t="shared" si="5"/>
        <v>2128.6</v>
      </c>
      <c r="AB27" s="69">
        <f t="shared" si="6"/>
        <v>5590.9</v>
      </c>
      <c r="AC27" s="69">
        <f t="shared" si="7"/>
        <v>60129.3</v>
      </c>
      <c r="AD27" s="69">
        <f t="shared" si="8"/>
        <v>62921.9</v>
      </c>
      <c r="AE27" s="69"/>
      <c r="AF27" s="56" t="s">
        <v>29</v>
      </c>
      <c r="AG27" s="74">
        <f t="shared" si="12"/>
        <v>7.9545280615947483E-2</v>
      </c>
      <c r="AH27" s="74">
        <f t="shared" si="13"/>
        <v>1.5042689569557397E-3</v>
      </c>
      <c r="AI27" s="74">
        <f t="shared" si="14"/>
        <v>0.29848233777847921</v>
      </c>
      <c r="AJ27" s="74">
        <f t="shared" si="15"/>
        <v>5.2490111559365171E-2</v>
      </c>
      <c r="AK27" s="74">
        <f t="shared" si="16"/>
        <v>2.3163416079567904E-3</v>
      </c>
      <c r="AL27" s="74">
        <f t="shared" si="21"/>
        <v>2.8266383657938272E-2</v>
      </c>
      <c r="AM27" s="74">
        <f t="shared" si="17"/>
        <v>7.2502654528715293E-2</v>
      </c>
      <c r="AO27" s="76" t="s">
        <v>30</v>
      </c>
      <c r="AP27" s="77">
        <f>+AG28</f>
        <v>8.800199714256611E-2</v>
      </c>
      <c r="AQ27" s="77">
        <f t="shared" si="33"/>
        <v>1.4345975526335791E-2</v>
      </c>
      <c r="AR27" s="77">
        <f t="shared" si="33"/>
        <v>1.6570662037402352E-2</v>
      </c>
      <c r="AS27" s="77">
        <f t="shared" si="33"/>
        <v>0.10103717659127452</v>
      </c>
      <c r="AT27" s="84"/>
      <c r="AU27" s="77">
        <f t="shared" si="34"/>
        <v>2.1883211538512529E-3</v>
      </c>
      <c r="AV27" s="77">
        <f t="shared" si="34"/>
        <v>3.3871870700261854E-2</v>
      </c>
      <c r="AW27" s="77">
        <f t="shared" si="34"/>
        <v>3.2494081682858868E-2</v>
      </c>
    </row>
    <row r="28" spans="1:49">
      <c r="A28" s="63">
        <v>126</v>
      </c>
      <c r="B28" s="59" t="s">
        <v>30</v>
      </c>
      <c r="C28" s="67">
        <v>127194.4</v>
      </c>
      <c r="D28" s="67">
        <v>21287.200000000001</v>
      </c>
      <c r="E28" s="67">
        <v>1226.3</v>
      </c>
      <c r="F28" s="67">
        <v>15447.5</v>
      </c>
      <c r="G28" s="67">
        <v>353</v>
      </c>
      <c r="H28" s="67">
        <v>100</v>
      </c>
      <c r="I28" s="67">
        <v>63</v>
      </c>
      <c r="J28" s="67">
        <v>4097.3</v>
      </c>
      <c r="K28" s="67"/>
      <c r="L28" s="67">
        <v>105535.8</v>
      </c>
      <c r="M28" s="67">
        <v>5281.9</v>
      </c>
      <c r="N28" s="67">
        <v>72053.5</v>
      </c>
      <c r="O28" s="67">
        <v>25535.3</v>
      </c>
      <c r="P28" s="67">
        <v>472.4</v>
      </c>
      <c r="Q28" s="67">
        <v>2192.5</v>
      </c>
      <c r="R28" s="67"/>
      <c r="S28" s="67">
        <v>371.3</v>
      </c>
      <c r="T28" s="69">
        <f t="shared" si="1"/>
        <v>126823.09999999999</v>
      </c>
      <c r="U28" s="69"/>
      <c r="V28" s="69"/>
      <c r="W28" s="59" t="s">
        <v>30</v>
      </c>
      <c r="X28" s="69">
        <f t="shared" si="2"/>
        <v>16673.8</v>
      </c>
      <c r="Y28" s="69">
        <f t="shared" si="3"/>
        <v>453</v>
      </c>
      <c r="Z28" s="69">
        <f t="shared" si="4"/>
        <v>63</v>
      </c>
      <c r="AA28" s="69">
        <f t="shared" si="5"/>
        <v>4097.3</v>
      </c>
      <c r="AB28" s="69">
        <f t="shared" si="6"/>
        <v>5281.9</v>
      </c>
      <c r="AC28" s="69">
        <f t="shared" si="7"/>
        <v>72053.5</v>
      </c>
      <c r="AD28" s="69">
        <f t="shared" si="8"/>
        <v>28200.2</v>
      </c>
      <c r="AE28" s="69"/>
      <c r="AF28" s="59" t="s">
        <v>30</v>
      </c>
      <c r="AG28" s="74">
        <f t="shared" si="12"/>
        <v>8.800199714256611E-2</v>
      </c>
      <c r="AH28" s="74">
        <f t="shared" si="13"/>
        <v>1.4345975526335791E-2</v>
      </c>
      <c r="AI28" s="74">
        <f t="shared" si="14"/>
        <v>1.6570662037402352E-2</v>
      </c>
      <c r="AJ28" s="74">
        <f t="shared" si="15"/>
        <v>0.10103717659127452</v>
      </c>
      <c r="AK28" s="74">
        <f t="shared" si="16"/>
        <v>2.1883211538512529E-3</v>
      </c>
      <c r="AL28" s="74">
        <f t="shared" si="21"/>
        <v>3.3871870700261854E-2</v>
      </c>
      <c r="AM28" s="74">
        <f t="shared" si="17"/>
        <v>3.2494081682858868E-2</v>
      </c>
      <c r="AO28" s="80" t="s">
        <v>94</v>
      </c>
      <c r="AP28" s="79">
        <f>SUM(AP25:AP27)</f>
        <v>0.2134308893142845</v>
      </c>
      <c r="AQ28" s="79">
        <f t="shared" ref="AQ28:AW28" si="35">SUM(AQ25:AQ27)</f>
        <v>6.7916951686047985E-2</v>
      </c>
      <c r="AR28" s="79">
        <f t="shared" si="35"/>
        <v>0.67537283989584163</v>
      </c>
      <c r="AS28" s="79">
        <f t="shared" si="35"/>
        <v>0.35203095254534877</v>
      </c>
      <c r="AT28" s="85"/>
      <c r="AU28" s="79">
        <f t="shared" si="35"/>
        <v>0.22664451180870618</v>
      </c>
      <c r="AV28" s="79">
        <f t="shared" si="35"/>
        <v>9.3929491921704439E-2</v>
      </c>
      <c r="AW28" s="79">
        <f t="shared" si="35"/>
        <v>0.38789984288877255</v>
      </c>
    </row>
    <row r="29" spans="1:49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AO29" s="76" t="s">
        <v>14</v>
      </c>
      <c r="AP29" s="77">
        <f>+AG12</f>
        <v>4.3639465099353097E-2</v>
      </c>
      <c r="AQ29" s="77">
        <f t="shared" ref="AQ29:AS29" si="36">+AH12</f>
        <v>0.51942565427782417</v>
      </c>
      <c r="AR29" s="77">
        <f t="shared" si="36"/>
        <v>1.8122517688524162E-2</v>
      </c>
      <c r="AS29" s="77">
        <f t="shared" si="36"/>
        <v>6.9342381708604184E-3</v>
      </c>
      <c r="AT29" s="84"/>
      <c r="AU29" s="77">
        <f>+AK12</f>
        <v>9.9164270875040109E-2</v>
      </c>
      <c r="AV29" s="77">
        <f>+AL12</f>
        <v>0.46092398444912414</v>
      </c>
      <c r="AW29" s="77">
        <f>+AM12</f>
        <v>2.0621381530241466E-2</v>
      </c>
    </row>
    <row r="30" spans="1:49">
      <c r="A30" s="56" t="s">
        <v>78</v>
      </c>
      <c r="B30" s="58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X30" s="3">
        <f>SUM(X11:X28)</f>
        <v>189470.69999999998</v>
      </c>
      <c r="Y30" s="3">
        <f t="shared" ref="Y30:AD30" si="37">SUM(Y11:Y28)</f>
        <v>31576.799999999999</v>
      </c>
      <c r="Z30" s="3">
        <f t="shared" si="37"/>
        <v>3801.8999999999996</v>
      </c>
      <c r="AA30" s="3">
        <f t="shared" si="37"/>
        <v>40552.399999999994</v>
      </c>
      <c r="AB30" s="3">
        <f t="shared" si="37"/>
        <v>2413676.7999999998</v>
      </c>
      <c r="AC30" s="3">
        <f t="shared" si="37"/>
        <v>2127237.1</v>
      </c>
      <c r="AD30" s="3">
        <f t="shared" si="37"/>
        <v>867856.49999999988</v>
      </c>
      <c r="AE30" s="69"/>
      <c r="AF30" s="56" t="s">
        <v>44</v>
      </c>
      <c r="AG30" s="75">
        <f>SUM(AG12:AG29)</f>
        <v>1</v>
      </c>
      <c r="AH30" s="75">
        <f t="shared" ref="AH30:AM30" si="38">SUM(AH12:AH29)</f>
        <v>0.99999999999999978</v>
      </c>
      <c r="AI30" s="75">
        <f t="shared" si="38"/>
        <v>1.0000000000000002</v>
      </c>
      <c r="AJ30" s="75">
        <f t="shared" si="38"/>
        <v>1.0000000000000002</v>
      </c>
      <c r="AK30" s="75">
        <f t="shared" si="38"/>
        <v>1.0000000000000002</v>
      </c>
      <c r="AL30" s="75">
        <f t="shared" si="38"/>
        <v>1</v>
      </c>
      <c r="AM30" s="75">
        <f t="shared" si="38"/>
        <v>1.0000000000000002</v>
      </c>
      <c r="AO30" s="76" t="s">
        <v>23</v>
      </c>
      <c r="AP30" s="77">
        <f>+AG21</f>
        <v>2.718098365604814E-4</v>
      </c>
      <c r="AQ30" s="77">
        <f t="shared" ref="AQ30:AS30" si="39">+AH21</f>
        <v>9.8844721441057992E-2</v>
      </c>
      <c r="AR30" s="77">
        <f t="shared" si="39"/>
        <v>3.6534364396749001E-2</v>
      </c>
      <c r="AS30" s="77">
        <f t="shared" si="39"/>
        <v>2.311083930914077E-2</v>
      </c>
      <c r="AT30" s="84"/>
      <c r="AU30" s="77">
        <f>+AK21</f>
        <v>0.22609443816172906</v>
      </c>
      <c r="AV30" s="77">
        <f>+AL21</f>
        <v>2.4576715026265759E-2</v>
      </c>
      <c r="AW30" s="77">
        <f>+AM21</f>
        <v>0.21260945790001004</v>
      </c>
    </row>
    <row r="31" spans="1:49">
      <c r="B31" s="58"/>
      <c r="C31" s="58"/>
      <c r="D31" s="58"/>
      <c r="E31" s="58"/>
      <c r="AO31" s="76" t="s">
        <v>27</v>
      </c>
      <c r="AP31" s="77">
        <f>+AG25</f>
        <v>0.1754630135424633</v>
      </c>
      <c r="AQ31" s="77">
        <f t="shared" ref="AQ31:AS31" si="40">+AH25</f>
        <v>0.21168072762281168</v>
      </c>
      <c r="AR31" s="77">
        <f t="shared" si="40"/>
        <v>0.11428496278176702</v>
      </c>
      <c r="AS31" s="77">
        <f t="shared" si="40"/>
        <v>1.8659808050818204E-2</v>
      </c>
      <c r="AT31" s="84"/>
      <c r="AU31" s="77">
        <f>+AK25</f>
        <v>0.36522164027926196</v>
      </c>
      <c r="AV31" s="77">
        <f>+AL25</f>
        <v>0.11784027271807172</v>
      </c>
      <c r="AW31" s="77">
        <f>+AM25</f>
        <v>0.20052163001602227</v>
      </c>
    </row>
    <row r="32" spans="1:49">
      <c r="A32" s="57" t="s">
        <v>79</v>
      </c>
      <c r="AO32" s="78" t="s">
        <v>95</v>
      </c>
      <c r="AP32" s="79">
        <f>SUM(AP29:AP31)</f>
        <v>0.21937428847837687</v>
      </c>
      <c r="AQ32" s="79">
        <f>SUM(AQ29:AQ31)</f>
        <v>0.82995110334169375</v>
      </c>
      <c r="AR32" s="79">
        <f t="shared" ref="AR32:AW32" si="41">SUM(AR29:AR31)</f>
        <v>0.16894184486704017</v>
      </c>
      <c r="AS32" s="79">
        <f t="shared" si="41"/>
        <v>4.8704885530819392E-2</v>
      </c>
      <c r="AT32" s="85"/>
      <c r="AU32" s="79">
        <f t="shared" si="41"/>
        <v>0.69048034931603119</v>
      </c>
      <c r="AV32" s="79">
        <f t="shared" si="41"/>
        <v>0.60334097219346161</v>
      </c>
      <c r="AW32" s="79">
        <f t="shared" si="41"/>
        <v>0.43375246944627377</v>
      </c>
    </row>
    <row r="33" spans="24:49" ht="20" customHeight="1">
      <c r="AO33" s="86" t="s">
        <v>96</v>
      </c>
      <c r="AP33" s="87">
        <f>+AP32+AP28+AP24+AP20+AP16</f>
        <v>1.0000000000000002</v>
      </c>
      <c r="AQ33" s="87">
        <f t="shared" ref="AQ33:AW33" si="42">+AQ32+AQ28+AQ24+AQ20+AQ16</f>
        <v>0.99999999999999989</v>
      </c>
      <c r="AR33" s="87">
        <f t="shared" si="42"/>
        <v>1</v>
      </c>
      <c r="AS33" s="87">
        <f t="shared" si="42"/>
        <v>1</v>
      </c>
      <c r="AT33" s="88"/>
      <c r="AU33" s="87">
        <f t="shared" si="42"/>
        <v>1.0000000000000002</v>
      </c>
      <c r="AV33" s="87">
        <f t="shared" si="42"/>
        <v>0.99999999999999989</v>
      </c>
      <c r="AW33" s="87">
        <f t="shared" si="42"/>
        <v>1.0000000000000002</v>
      </c>
    </row>
    <row r="34" spans="24:49">
      <c r="X34" t="s">
        <v>80</v>
      </c>
      <c r="Y34">
        <v>189470.69999999998</v>
      </c>
      <c r="Z34" s="74">
        <f>+Y34/$Y$41</f>
        <v>3.3391778275604682E-2</v>
      </c>
    </row>
    <row r="35" spans="24:49">
      <c r="X35" t="s">
        <v>81</v>
      </c>
      <c r="Y35">
        <v>31576.799999999999</v>
      </c>
      <c r="Z35" s="74">
        <f t="shared" ref="Z35:Z40" si="43">+Y35/$Y$41</f>
        <v>5.565005587951667E-3</v>
      </c>
      <c r="AP35" s="75">
        <f>+AP31+AP23+AP27+AP26+AP18+AP15+AP14</f>
        <v>0.72379423309250457</v>
      </c>
    </row>
    <row r="36" spans="24:49">
      <c r="X36" t="s">
        <v>88</v>
      </c>
      <c r="Y36">
        <v>3801.8999999999996</v>
      </c>
      <c r="Z36" s="74">
        <f t="shared" si="43"/>
        <v>6.7003606270532297E-4</v>
      </c>
    </row>
    <row r="37" spans="24:49">
      <c r="X37" t="s">
        <v>97</v>
      </c>
      <c r="Y37">
        <v>40552.399999999994</v>
      </c>
      <c r="Z37" s="74">
        <f t="shared" si="43"/>
        <v>7.1468398509301496E-3</v>
      </c>
    </row>
    <row r="38" spans="24:49">
      <c r="X38" t="s">
        <v>70</v>
      </c>
      <c r="Y38">
        <v>2413676.7999999998</v>
      </c>
      <c r="Z38" s="74">
        <f t="shared" si="43"/>
        <v>0.42537954699365665</v>
      </c>
    </row>
    <row r="39" spans="24:49">
      <c r="X39" t="s">
        <v>82</v>
      </c>
      <c r="Y39">
        <v>2127237.1</v>
      </c>
      <c r="Z39" s="74">
        <f t="shared" si="43"/>
        <v>0.37489822744540613</v>
      </c>
    </row>
    <row r="40" spans="24:49">
      <c r="X40" t="s">
        <v>98</v>
      </c>
      <c r="Y40">
        <v>867856.49999999988</v>
      </c>
      <c r="Z40" s="74">
        <f t="shared" si="43"/>
        <v>0.15294856578374552</v>
      </c>
    </row>
    <row r="41" spans="24:49">
      <c r="Y41">
        <f>SUM(Y34:Y40)</f>
        <v>5674172.1999999993</v>
      </c>
      <c r="Z41" s="75">
        <f>SUM(Z34:Z40)</f>
        <v>1.0000000000000002</v>
      </c>
    </row>
  </sheetData>
  <mergeCells count="15">
    <mergeCell ref="AP8:AS8"/>
    <mergeCell ref="AU8:AW8"/>
    <mergeCell ref="AB8:AD8"/>
    <mergeCell ref="X8:AA8"/>
    <mergeCell ref="AG8:AJ8"/>
    <mergeCell ref="AK8:AM8"/>
    <mergeCell ref="M2:N2"/>
    <mergeCell ref="C8:Q8"/>
    <mergeCell ref="A5:A7"/>
    <mergeCell ref="B5:B7"/>
    <mergeCell ref="C5:C7"/>
    <mergeCell ref="D5:S5"/>
    <mergeCell ref="D6:J6"/>
    <mergeCell ref="L6:Q6"/>
    <mergeCell ref="S6:S7"/>
  </mergeCells>
  <hyperlinks>
    <hyperlink ref="M2:N2" location="Índice!A1" display="Volver al índice" xr:uid="{00000000-0004-0000-0D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0A5C-6711-470E-A07A-347526CA07C0}">
  <dimension ref="A2:Q69"/>
  <sheetViews>
    <sheetView topLeftCell="F1" workbookViewId="0">
      <selection activeCell="Q11" sqref="Q11"/>
    </sheetView>
  </sheetViews>
  <sheetFormatPr baseColWidth="10" defaultRowHeight="14.5"/>
  <sheetData>
    <row r="2" spans="1:17">
      <c r="A2" s="99" t="s">
        <v>126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85" t="s">
        <v>57</v>
      </c>
      <c r="O2" s="186"/>
      <c r="P2" s="99"/>
      <c r="Q2" s="99"/>
    </row>
    <row r="3" spans="1:17">
      <c r="A3" s="99"/>
      <c r="B3" s="99" t="s">
        <v>127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>
      <c r="A4" s="99"/>
      <c r="B4" s="99" t="s">
        <v>128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>
      <c r="A6" s="194" t="s">
        <v>59</v>
      </c>
      <c r="B6" s="194" t="s">
        <v>1</v>
      </c>
      <c r="C6" s="194" t="s">
        <v>129</v>
      </c>
      <c r="D6" s="194" t="s">
        <v>3</v>
      </c>
      <c r="E6" s="197" t="s">
        <v>130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7">
      <c r="A7" s="195"/>
      <c r="B7" s="195"/>
      <c r="C7" s="195"/>
      <c r="D7" s="195"/>
      <c r="E7" s="198" t="s">
        <v>131</v>
      </c>
      <c r="F7" s="198" t="s">
        <v>132</v>
      </c>
      <c r="G7" s="194" t="s">
        <v>133</v>
      </c>
      <c r="H7" s="194" t="s">
        <v>134</v>
      </c>
      <c r="I7" s="197" t="s">
        <v>135</v>
      </c>
      <c r="J7" s="197"/>
      <c r="K7" s="194" t="s">
        <v>136</v>
      </c>
      <c r="L7" s="194" t="s">
        <v>137</v>
      </c>
      <c r="M7" s="194" t="s">
        <v>138</v>
      </c>
      <c r="N7" s="194" t="s">
        <v>139</v>
      </c>
      <c r="O7" s="194" t="s">
        <v>68</v>
      </c>
      <c r="P7" s="194" t="s">
        <v>140</v>
      </c>
      <c r="Q7" s="194" t="s">
        <v>69</v>
      </c>
    </row>
    <row r="8" spans="1:17">
      <c r="A8" s="196"/>
      <c r="B8" s="196"/>
      <c r="C8" s="196"/>
      <c r="D8" s="196"/>
      <c r="E8" s="199"/>
      <c r="F8" s="199"/>
      <c r="G8" s="196"/>
      <c r="H8" s="196"/>
      <c r="I8" s="97" t="s">
        <v>141</v>
      </c>
      <c r="J8" s="97" t="s">
        <v>142</v>
      </c>
      <c r="K8" s="196"/>
      <c r="L8" s="196"/>
      <c r="M8" s="196"/>
      <c r="N8" s="196"/>
      <c r="O8" s="196"/>
      <c r="P8" s="196"/>
      <c r="Q8" s="196"/>
    </row>
    <row r="9" spans="1:17">
      <c r="A9" s="100"/>
      <c r="B9" s="96"/>
      <c r="C9" s="100"/>
      <c r="D9" s="194" t="s">
        <v>75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</row>
    <row r="10" spans="1:17">
      <c r="A10" s="100"/>
      <c r="B10" s="96"/>
      <c r="C10" s="100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>
      <c r="A11" s="101"/>
      <c r="B11" s="101" t="s">
        <v>31</v>
      </c>
      <c r="C11" s="101" t="s">
        <v>3</v>
      </c>
      <c r="D11" s="106">
        <v>266639.2</v>
      </c>
      <c r="E11" s="106">
        <v>2435.5</v>
      </c>
      <c r="F11" s="106">
        <v>167</v>
      </c>
      <c r="G11" s="106">
        <v>108.1</v>
      </c>
      <c r="H11" s="106">
        <v>21.5</v>
      </c>
      <c r="I11" s="106">
        <v>4733</v>
      </c>
      <c r="J11" s="106">
        <v>28949.7</v>
      </c>
      <c r="K11" s="106">
        <v>32638.1</v>
      </c>
      <c r="L11" s="106">
        <v>106.3</v>
      </c>
      <c r="M11" s="106">
        <v>1050</v>
      </c>
      <c r="N11" s="106">
        <v>190841.3</v>
      </c>
      <c r="O11" s="106">
        <v>4119.5</v>
      </c>
      <c r="P11" s="106">
        <v>321</v>
      </c>
      <c r="Q11" s="106">
        <v>1147.7</v>
      </c>
    </row>
    <row r="12" spans="1:17">
      <c r="A12" s="101"/>
      <c r="B12" s="101"/>
      <c r="C12" s="101" t="s">
        <v>143</v>
      </c>
      <c r="D12" s="106">
        <v>264462.5</v>
      </c>
      <c r="E12" s="106">
        <v>2267.6999999999998</v>
      </c>
      <c r="F12" s="106">
        <v>167</v>
      </c>
      <c r="G12" s="106">
        <v>107.6</v>
      </c>
      <c r="H12" s="106">
        <v>21.5</v>
      </c>
      <c r="I12" s="106">
        <v>4259.3999999999996</v>
      </c>
      <c r="J12" s="106">
        <v>28832.2</v>
      </c>
      <c r="K12" s="106">
        <v>32502.799999999999</v>
      </c>
      <c r="L12" s="106">
        <v>105.7</v>
      </c>
      <c r="M12" s="106">
        <v>1040.7</v>
      </c>
      <c r="N12" s="106">
        <v>189598.6</v>
      </c>
      <c r="O12" s="106">
        <v>4092.9</v>
      </c>
      <c r="P12" s="106">
        <v>320.5</v>
      </c>
      <c r="Q12" s="106">
        <v>1145.2</v>
      </c>
    </row>
    <row r="13" spans="1:17">
      <c r="A13" s="110"/>
      <c r="B13" s="110"/>
      <c r="C13" s="110" t="s">
        <v>144</v>
      </c>
      <c r="D13" s="111">
        <v>2176.6999999999998</v>
      </c>
      <c r="E13" s="111">
        <v>167.8</v>
      </c>
      <c r="F13" s="111" t="s">
        <v>13</v>
      </c>
      <c r="G13" s="111">
        <v>0.5</v>
      </c>
      <c r="H13" s="111" t="s">
        <v>13</v>
      </c>
      <c r="I13" s="111">
        <v>473.6</v>
      </c>
      <c r="J13" s="111">
        <v>117.5</v>
      </c>
      <c r="K13" s="111">
        <v>135.19999999999999</v>
      </c>
      <c r="L13" s="111">
        <v>0.6</v>
      </c>
      <c r="M13" s="111">
        <v>9.3000000000000007</v>
      </c>
      <c r="N13" s="111">
        <v>1242.5999999999999</v>
      </c>
      <c r="O13" s="111">
        <v>26.6</v>
      </c>
      <c r="P13" s="111">
        <v>0.5</v>
      </c>
      <c r="Q13" s="111">
        <v>2.5</v>
      </c>
    </row>
    <row r="14" spans="1:17">
      <c r="A14" s="114" t="s">
        <v>77</v>
      </c>
      <c r="B14" s="102" t="s">
        <v>12</v>
      </c>
      <c r="C14" s="102" t="s">
        <v>3</v>
      </c>
      <c r="D14" s="107" t="s">
        <v>13</v>
      </c>
      <c r="E14" s="107" t="s">
        <v>13</v>
      </c>
      <c r="F14" s="107" t="s">
        <v>13</v>
      </c>
      <c r="G14" s="107" t="s">
        <v>13</v>
      </c>
      <c r="H14" s="107" t="s">
        <v>13</v>
      </c>
      <c r="I14" s="107" t="s">
        <v>13</v>
      </c>
      <c r="J14" s="107" t="s">
        <v>13</v>
      </c>
      <c r="K14" s="107" t="s">
        <v>13</v>
      </c>
      <c r="L14" s="107" t="s">
        <v>13</v>
      </c>
      <c r="M14" s="107" t="s">
        <v>13</v>
      </c>
      <c r="N14" s="107" t="s">
        <v>13</v>
      </c>
      <c r="O14" s="107" t="s">
        <v>13</v>
      </c>
      <c r="P14" s="107" t="s">
        <v>13</v>
      </c>
      <c r="Q14" s="107" t="s">
        <v>13</v>
      </c>
    </row>
    <row r="15" spans="1:17">
      <c r="A15" s="104"/>
      <c r="B15" s="102"/>
      <c r="C15" s="102" t="s">
        <v>143</v>
      </c>
      <c r="D15" s="107" t="s">
        <v>13</v>
      </c>
      <c r="E15" s="107" t="s">
        <v>13</v>
      </c>
      <c r="F15" s="107" t="s">
        <v>13</v>
      </c>
      <c r="G15" s="107" t="s">
        <v>13</v>
      </c>
      <c r="H15" s="107" t="s">
        <v>13</v>
      </c>
      <c r="I15" s="107" t="s">
        <v>13</v>
      </c>
      <c r="J15" s="107" t="s">
        <v>13</v>
      </c>
      <c r="K15" s="107" t="s">
        <v>13</v>
      </c>
      <c r="L15" s="107" t="s">
        <v>13</v>
      </c>
      <c r="M15" s="107" t="s">
        <v>13</v>
      </c>
      <c r="N15" s="107" t="s">
        <v>13</v>
      </c>
      <c r="O15" s="107" t="s">
        <v>13</v>
      </c>
      <c r="P15" s="107" t="s">
        <v>13</v>
      </c>
      <c r="Q15" s="107" t="s">
        <v>13</v>
      </c>
    </row>
    <row r="16" spans="1:17">
      <c r="A16" s="112"/>
      <c r="B16" s="109"/>
      <c r="C16" s="109" t="s">
        <v>144</v>
      </c>
      <c r="D16" s="113" t="s">
        <v>13</v>
      </c>
      <c r="E16" s="113" t="s">
        <v>13</v>
      </c>
      <c r="F16" s="113" t="s">
        <v>13</v>
      </c>
      <c r="G16" s="113" t="s">
        <v>13</v>
      </c>
      <c r="H16" s="113" t="s">
        <v>13</v>
      </c>
      <c r="I16" s="113" t="s">
        <v>13</v>
      </c>
      <c r="J16" s="113" t="s">
        <v>13</v>
      </c>
      <c r="K16" s="113" t="s">
        <v>13</v>
      </c>
      <c r="L16" s="113" t="s">
        <v>13</v>
      </c>
      <c r="M16" s="113" t="s">
        <v>13</v>
      </c>
      <c r="N16" s="113" t="s">
        <v>13</v>
      </c>
      <c r="O16" s="113" t="s">
        <v>13</v>
      </c>
      <c r="P16" s="113" t="s">
        <v>13</v>
      </c>
      <c r="Q16" s="113" t="s">
        <v>13</v>
      </c>
    </row>
    <row r="17" spans="1:17">
      <c r="A17" s="104">
        <v>14</v>
      </c>
      <c r="B17" s="102" t="s">
        <v>14</v>
      </c>
      <c r="C17" s="102" t="s">
        <v>3</v>
      </c>
      <c r="D17" s="107">
        <v>25354.7</v>
      </c>
      <c r="E17" s="107">
        <v>194.8</v>
      </c>
      <c r="F17" s="107" t="s">
        <v>13</v>
      </c>
      <c r="G17" s="107">
        <v>4</v>
      </c>
      <c r="H17" s="107" t="s">
        <v>13</v>
      </c>
      <c r="I17" s="107">
        <v>474.2</v>
      </c>
      <c r="J17" s="107">
        <v>16023.1</v>
      </c>
      <c r="K17" s="107">
        <v>169.8</v>
      </c>
      <c r="L17" s="107">
        <v>3.1</v>
      </c>
      <c r="M17" s="107" t="s">
        <v>13</v>
      </c>
      <c r="N17" s="107">
        <v>8398.6</v>
      </c>
      <c r="O17" s="107">
        <v>40.9</v>
      </c>
      <c r="P17" s="107">
        <v>9.6999999999999993</v>
      </c>
      <c r="Q17" s="107">
        <v>36.299999999999997</v>
      </c>
    </row>
    <row r="18" spans="1:17">
      <c r="A18" s="104"/>
      <c r="B18" s="102"/>
      <c r="C18" s="102" t="s">
        <v>143</v>
      </c>
      <c r="D18" s="107">
        <v>25151.4</v>
      </c>
      <c r="E18" s="107">
        <v>194.8</v>
      </c>
      <c r="F18" s="107" t="s">
        <v>13</v>
      </c>
      <c r="G18" s="107">
        <v>3.5</v>
      </c>
      <c r="H18" s="107" t="s">
        <v>13</v>
      </c>
      <c r="I18" s="107">
        <v>367.7</v>
      </c>
      <c r="J18" s="107">
        <v>16009.6</v>
      </c>
      <c r="K18" s="107">
        <v>166</v>
      </c>
      <c r="L18" s="107">
        <v>3.1</v>
      </c>
      <c r="M18" s="107" t="s">
        <v>13</v>
      </c>
      <c r="N18" s="107">
        <v>8319.6</v>
      </c>
      <c r="O18" s="107">
        <v>40.9</v>
      </c>
      <c r="P18" s="107">
        <v>9.6999999999999993</v>
      </c>
      <c r="Q18" s="107">
        <v>36.299999999999997</v>
      </c>
    </row>
    <row r="19" spans="1:17">
      <c r="A19" s="112"/>
      <c r="B19" s="109"/>
      <c r="C19" s="109" t="s">
        <v>144</v>
      </c>
      <c r="D19" s="113">
        <v>203.2</v>
      </c>
      <c r="E19" s="113" t="s">
        <v>13</v>
      </c>
      <c r="F19" s="113" t="s">
        <v>13</v>
      </c>
      <c r="G19" s="113">
        <v>0.5</v>
      </c>
      <c r="H19" s="113" t="s">
        <v>13</v>
      </c>
      <c r="I19" s="113">
        <v>106.5</v>
      </c>
      <c r="J19" s="113">
        <v>13.5</v>
      </c>
      <c r="K19" s="113">
        <v>3.8</v>
      </c>
      <c r="L19" s="113" t="s">
        <v>13</v>
      </c>
      <c r="M19" s="113" t="s">
        <v>13</v>
      </c>
      <c r="N19" s="113">
        <v>78.900000000000006</v>
      </c>
      <c r="O19" s="113" t="s">
        <v>13</v>
      </c>
      <c r="P19" s="113" t="s">
        <v>13</v>
      </c>
      <c r="Q19" s="113" t="s">
        <v>13</v>
      </c>
    </row>
    <row r="20" spans="1:17">
      <c r="A20" s="104">
        <v>21</v>
      </c>
      <c r="B20" s="102" t="s">
        <v>15</v>
      </c>
      <c r="C20" s="102" t="s">
        <v>3</v>
      </c>
      <c r="D20" s="107" t="s">
        <v>13</v>
      </c>
      <c r="E20" s="107" t="s">
        <v>13</v>
      </c>
      <c r="F20" s="107" t="s">
        <v>13</v>
      </c>
      <c r="G20" s="107" t="s">
        <v>13</v>
      </c>
      <c r="H20" s="107" t="s">
        <v>13</v>
      </c>
      <c r="I20" s="107" t="s">
        <v>13</v>
      </c>
      <c r="J20" s="107" t="s">
        <v>13</v>
      </c>
      <c r="K20" s="107" t="s">
        <v>13</v>
      </c>
      <c r="L20" s="107" t="s">
        <v>13</v>
      </c>
      <c r="M20" s="107" t="s">
        <v>13</v>
      </c>
      <c r="N20" s="107" t="s">
        <v>13</v>
      </c>
      <c r="O20" s="107" t="s">
        <v>13</v>
      </c>
      <c r="P20" s="107" t="s">
        <v>13</v>
      </c>
      <c r="Q20" s="107" t="s">
        <v>13</v>
      </c>
    </row>
    <row r="21" spans="1:17">
      <c r="A21" s="104"/>
      <c r="B21" s="102"/>
      <c r="C21" s="102" t="s">
        <v>143</v>
      </c>
      <c r="D21" s="107" t="s">
        <v>13</v>
      </c>
      <c r="E21" s="107" t="s">
        <v>13</v>
      </c>
      <c r="F21" s="107" t="s">
        <v>13</v>
      </c>
      <c r="G21" s="107" t="s">
        <v>13</v>
      </c>
      <c r="H21" s="107" t="s">
        <v>13</v>
      </c>
      <c r="I21" s="107" t="s">
        <v>13</v>
      </c>
      <c r="J21" s="107" t="s">
        <v>13</v>
      </c>
      <c r="K21" s="107" t="s">
        <v>13</v>
      </c>
      <c r="L21" s="107" t="s">
        <v>13</v>
      </c>
      <c r="M21" s="107" t="s">
        <v>13</v>
      </c>
      <c r="N21" s="107" t="s">
        <v>13</v>
      </c>
      <c r="O21" s="107" t="s">
        <v>13</v>
      </c>
      <c r="P21" s="107" t="s">
        <v>13</v>
      </c>
      <c r="Q21" s="107" t="s">
        <v>13</v>
      </c>
    </row>
    <row r="22" spans="1:17">
      <c r="A22" s="112"/>
      <c r="B22" s="109"/>
      <c r="C22" s="109" t="s">
        <v>144</v>
      </c>
      <c r="D22" s="113" t="s">
        <v>13</v>
      </c>
      <c r="E22" s="113" t="s">
        <v>13</v>
      </c>
      <c r="F22" s="113" t="s">
        <v>13</v>
      </c>
      <c r="G22" s="113" t="s">
        <v>13</v>
      </c>
      <c r="H22" s="113" t="s">
        <v>13</v>
      </c>
      <c r="I22" s="113" t="s">
        <v>13</v>
      </c>
      <c r="J22" s="113" t="s">
        <v>13</v>
      </c>
      <c r="K22" s="113" t="s">
        <v>13</v>
      </c>
      <c r="L22" s="113" t="s">
        <v>13</v>
      </c>
      <c r="M22" s="113" t="s">
        <v>13</v>
      </c>
      <c r="N22" s="113" t="s">
        <v>13</v>
      </c>
      <c r="O22" s="113" t="s">
        <v>13</v>
      </c>
      <c r="P22" s="113" t="s">
        <v>13</v>
      </c>
      <c r="Q22" s="113" t="s">
        <v>13</v>
      </c>
    </row>
    <row r="23" spans="1:17">
      <c r="A23" s="104">
        <v>28</v>
      </c>
      <c r="B23" s="102" t="s">
        <v>16</v>
      </c>
      <c r="C23" s="102" t="s">
        <v>3</v>
      </c>
      <c r="D23" s="107">
        <v>2323.1999999999998</v>
      </c>
      <c r="E23" s="107" t="s">
        <v>13</v>
      </c>
      <c r="F23" s="107" t="s">
        <v>13</v>
      </c>
      <c r="G23" s="107">
        <v>10.6</v>
      </c>
      <c r="H23" s="107" t="s">
        <v>13</v>
      </c>
      <c r="I23" s="107">
        <v>6.2</v>
      </c>
      <c r="J23" s="107">
        <v>0.7</v>
      </c>
      <c r="K23" s="107">
        <v>1374.3</v>
      </c>
      <c r="L23" s="107">
        <v>14.9</v>
      </c>
      <c r="M23" s="107">
        <v>0.5</v>
      </c>
      <c r="N23" s="107">
        <v>790.5</v>
      </c>
      <c r="O23" s="107">
        <v>56.8</v>
      </c>
      <c r="P23" s="107">
        <v>1.6</v>
      </c>
      <c r="Q23" s="107">
        <v>67.099999999999994</v>
      </c>
    </row>
    <row r="24" spans="1:17">
      <c r="A24" s="104"/>
      <c r="B24" s="102"/>
      <c r="C24" s="102" t="s">
        <v>143</v>
      </c>
      <c r="D24" s="107">
        <v>2306.6999999999998</v>
      </c>
      <c r="E24" s="107" t="s">
        <v>13</v>
      </c>
      <c r="F24" s="107" t="s">
        <v>13</v>
      </c>
      <c r="G24" s="107">
        <v>10.6</v>
      </c>
      <c r="H24" s="107" t="s">
        <v>13</v>
      </c>
      <c r="I24" s="107">
        <v>6.2</v>
      </c>
      <c r="J24" s="107">
        <v>0.7</v>
      </c>
      <c r="K24" s="107">
        <v>1372.1</v>
      </c>
      <c r="L24" s="107">
        <v>14.3</v>
      </c>
      <c r="M24" s="107">
        <v>0.5</v>
      </c>
      <c r="N24" s="107">
        <v>776.8</v>
      </c>
      <c r="O24" s="107">
        <v>56.7</v>
      </c>
      <c r="P24" s="107">
        <v>1.6</v>
      </c>
      <c r="Q24" s="107">
        <v>67.099999999999994</v>
      </c>
    </row>
    <row r="25" spans="1:17">
      <c r="A25" s="112"/>
      <c r="B25" s="109"/>
      <c r="C25" s="109" t="s">
        <v>144</v>
      </c>
      <c r="D25" s="113">
        <v>16.5</v>
      </c>
      <c r="E25" s="113" t="s">
        <v>13</v>
      </c>
      <c r="F25" s="113" t="s">
        <v>13</v>
      </c>
      <c r="G25" s="113" t="s">
        <v>13</v>
      </c>
      <c r="H25" s="113" t="s">
        <v>13</v>
      </c>
      <c r="I25" s="113" t="s">
        <v>13</v>
      </c>
      <c r="J25" s="113" t="s">
        <v>13</v>
      </c>
      <c r="K25" s="113">
        <v>2.2000000000000002</v>
      </c>
      <c r="L25" s="113">
        <v>0.6</v>
      </c>
      <c r="M25" s="113" t="s">
        <v>13</v>
      </c>
      <c r="N25" s="113">
        <v>13.7</v>
      </c>
      <c r="O25" s="113">
        <v>0.1</v>
      </c>
      <c r="P25" s="113" t="s">
        <v>13</v>
      </c>
      <c r="Q25" s="113" t="s">
        <v>13</v>
      </c>
    </row>
    <row r="26" spans="1:17">
      <c r="A26" s="104">
        <v>35</v>
      </c>
      <c r="B26" s="102" t="s">
        <v>17</v>
      </c>
      <c r="C26" s="102" t="s">
        <v>3</v>
      </c>
      <c r="D26" s="107">
        <v>12139.1</v>
      </c>
      <c r="E26" s="107" t="s">
        <v>13</v>
      </c>
      <c r="F26" s="107" t="s">
        <v>13</v>
      </c>
      <c r="G26" s="107" t="s">
        <v>13</v>
      </c>
      <c r="H26" s="107" t="s">
        <v>13</v>
      </c>
      <c r="I26" s="107" t="s">
        <v>13</v>
      </c>
      <c r="J26" s="107">
        <v>116.8</v>
      </c>
      <c r="K26" s="107">
        <v>315.8</v>
      </c>
      <c r="L26" s="107" t="s">
        <v>13</v>
      </c>
      <c r="M26" s="107">
        <v>12.6</v>
      </c>
      <c r="N26" s="107">
        <v>11494.2</v>
      </c>
      <c r="O26" s="107">
        <v>1.4</v>
      </c>
      <c r="P26" s="107">
        <v>5</v>
      </c>
      <c r="Q26" s="107">
        <v>193.3</v>
      </c>
    </row>
    <row r="27" spans="1:17">
      <c r="A27" s="104"/>
      <c r="B27" s="102"/>
      <c r="C27" s="102" t="s">
        <v>143</v>
      </c>
      <c r="D27" s="107">
        <v>12091.7</v>
      </c>
      <c r="E27" s="107" t="s">
        <v>13</v>
      </c>
      <c r="F27" s="107" t="s">
        <v>13</v>
      </c>
      <c r="G27" s="107" t="s">
        <v>13</v>
      </c>
      <c r="H27" s="107" t="s">
        <v>13</v>
      </c>
      <c r="I27" s="107" t="s">
        <v>13</v>
      </c>
      <c r="J27" s="107">
        <v>116.8</v>
      </c>
      <c r="K27" s="107">
        <v>314.8</v>
      </c>
      <c r="L27" s="107" t="s">
        <v>13</v>
      </c>
      <c r="M27" s="107">
        <v>12.6</v>
      </c>
      <c r="N27" s="107">
        <v>11447.8</v>
      </c>
      <c r="O27" s="107">
        <v>1.4</v>
      </c>
      <c r="P27" s="107">
        <v>5</v>
      </c>
      <c r="Q27" s="107">
        <v>193.3</v>
      </c>
    </row>
    <row r="28" spans="1:17">
      <c r="A28" s="112"/>
      <c r="B28" s="109"/>
      <c r="C28" s="109" t="s">
        <v>144</v>
      </c>
      <c r="D28" s="113">
        <v>47.3</v>
      </c>
      <c r="E28" s="113" t="s">
        <v>13</v>
      </c>
      <c r="F28" s="113" t="s">
        <v>13</v>
      </c>
      <c r="G28" s="113" t="s">
        <v>13</v>
      </c>
      <c r="H28" s="113" t="s">
        <v>13</v>
      </c>
      <c r="I28" s="113" t="s">
        <v>13</v>
      </c>
      <c r="J28" s="113" t="s">
        <v>13</v>
      </c>
      <c r="K28" s="113">
        <v>1</v>
      </c>
      <c r="L28" s="113" t="s">
        <v>13</v>
      </c>
      <c r="M28" s="113" t="s">
        <v>13</v>
      </c>
      <c r="N28" s="113">
        <v>46.3</v>
      </c>
      <c r="O28" s="113" t="s">
        <v>13</v>
      </c>
      <c r="P28" s="113" t="s">
        <v>13</v>
      </c>
      <c r="Q28" s="113" t="s">
        <v>13</v>
      </c>
    </row>
    <row r="29" spans="1:17">
      <c r="A29" s="104">
        <v>42</v>
      </c>
      <c r="B29" s="102" t="s">
        <v>18</v>
      </c>
      <c r="C29" s="102" t="s">
        <v>3</v>
      </c>
      <c r="D29" s="107">
        <v>518.29999999999995</v>
      </c>
      <c r="E29" s="107" t="s">
        <v>13</v>
      </c>
      <c r="F29" s="107" t="s">
        <v>13</v>
      </c>
      <c r="G29" s="107" t="s">
        <v>13</v>
      </c>
      <c r="H29" s="107" t="s">
        <v>13</v>
      </c>
      <c r="I29" s="107">
        <v>5.3</v>
      </c>
      <c r="J29" s="107">
        <v>62.1</v>
      </c>
      <c r="K29" s="107">
        <v>10.3</v>
      </c>
      <c r="L29" s="107" t="s">
        <v>13</v>
      </c>
      <c r="M29" s="107" t="s">
        <v>13</v>
      </c>
      <c r="N29" s="107">
        <v>409.4</v>
      </c>
      <c r="O29" s="107">
        <v>31</v>
      </c>
      <c r="P29" s="107">
        <v>0.2</v>
      </c>
      <c r="Q29" s="107" t="s">
        <v>13</v>
      </c>
    </row>
    <row r="30" spans="1:17">
      <c r="A30" s="104"/>
      <c r="B30" s="102"/>
      <c r="C30" s="102" t="s">
        <v>143</v>
      </c>
      <c r="D30" s="107">
        <v>516.29999999999995</v>
      </c>
      <c r="E30" s="107" t="s">
        <v>13</v>
      </c>
      <c r="F30" s="107" t="s">
        <v>13</v>
      </c>
      <c r="G30" s="107" t="s">
        <v>13</v>
      </c>
      <c r="H30" s="107" t="s">
        <v>13</v>
      </c>
      <c r="I30" s="107">
        <v>3.3</v>
      </c>
      <c r="J30" s="107">
        <v>62.1</v>
      </c>
      <c r="K30" s="107">
        <v>10.3</v>
      </c>
      <c r="L30" s="107" t="s">
        <v>13</v>
      </c>
      <c r="M30" s="107" t="s">
        <v>13</v>
      </c>
      <c r="N30" s="107">
        <v>409.4</v>
      </c>
      <c r="O30" s="107">
        <v>31</v>
      </c>
      <c r="P30" s="107">
        <v>0.2</v>
      </c>
      <c r="Q30" s="107" t="s">
        <v>13</v>
      </c>
    </row>
    <row r="31" spans="1:17">
      <c r="A31" s="112"/>
      <c r="B31" s="109"/>
      <c r="C31" s="109" t="s">
        <v>144</v>
      </c>
      <c r="D31" s="113">
        <v>2</v>
      </c>
      <c r="E31" s="113" t="s">
        <v>13</v>
      </c>
      <c r="F31" s="113" t="s">
        <v>13</v>
      </c>
      <c r="G31" s="113" t="s">
        <v>13</v>
      </c>
      <c r="H31" s="113" t="s">
        <v>13</v>
      </c>
      <c r="I31" s="113">
        <v>2</v>
      </c>
      <c r="J31" s="113" t="s">
        <v>13</v>
      </c>
      <c r="K31" s="113" t="s">
        <v>13</v>
      </c>
      <c r="L31" s="113" t="s">
        <v>13</v>
      </c>
      <c r="M31" s="113" t="s">
        <v>13</v>
      </c>
      <c r="N31" s="113" t="s">
        <v>13</v>
      </c>
      <c r="O31" s="113" t="s">
        <v>13</v>
      </c>
      <c r="P31" s="113" t="s">
        <v>13</v>
      </c>
      <c r="Q31" s="113" t="s">
        <v>13</v>
      </c>
    </row>
    <row r="32" spans="1:17">
      <c r="A32" s="104">
        <v>49</v>
      </c>
      <c r="B32" s="102" t="s">
        <v>19</v>
      </c>
      <c r="C32" s="102" t="s">
        <v>3</v>
      </c>
      <c r="D32" s="107">
        <v>4097.5</v>
      </c>
      <c r="E32" s="107">
        <v>4.5</v>
      </c>
      <c r="F32" s="107" t="s">
        <v>13</v>
      </c>
      <c r="G32" s="107" t="s">
        <v>13</v>
      </c>
      <c r="H32" s="107" t="s">
        <v>13</v>
      </c>
      <c r="I32" s="107" t="s">
        <v>13</v>
      </c>
      <c r="J32" s="107">
        <v>305</v>
      </c>
      <c r="K32" s="107">
        <v>522.70000000000005</v>
      </c>
      <c r="L32" s="107">
        <v>12</v>
      </c>
      <c r="M32" s="107">
        <v>0.4</v>
      </c>
      <c r="N32" s="107">
        <v>3026.2</v>
      </c>
      <c r="O32" s="107">
        <v>213.4</v>
      </c>
      <c r="P32" s="107">
        <v>0.4</v>
      </c>
      <c r="Q32" s="107">
        <v>12.9</v>
      </c>
    </row>
    <row r="33" spans="1:17">
      <c r="A33" s="104"/>
      <c r="B33" s="102"/>
      <c r="C33" s="102" t="s">
        <v>143</v>
      </c>
      <c r="D33" s="107">
        <v>4027.5</v>
      </c>
      <c r="E33" s="107">
        <v>4.5</v>
      </c>
      <c r="F33" s="107" t="s">
        <v>13</v>
      </c>
      <c r="G33" s="107" t="s">
        <v>13</v>
      </c>
      <c r="H33" s="107" t="s">
        <v>13</v>
      </c>
      <c r="I33" s="107" t="s">
        <v>13</v>
      </c>
      <c r="J33" s="107">
        <v>296</v>
      </c>
      <c r="K33" s="107">
        <v>483.7</v>
      </c>
      <c r="L33" s="107">
        <v>12</v>
      </c>
      <c r="M33" s="107">
        <v>0.4</v>
      </c>
      <c r="N33" s="107">
        <v>3004.7</v>
      </c>
      <c r="O33" s="107">
        <v>213.4</v>
      </c>
      <c r="P33" s="107">
        <v>0.4</v>
      </c>
      <c r="Q33" s="107">
        <v>12.4</v>
      </c>
    </row>
    <row r="34" spans="1:17">
      <c r="A34" s="112"/>
      <c r="B34" s="109"/>
      <c r="C34" s="109" t="s">
        <v>144</v>
      </c>
      <c r="D34" s="113">
        <v>70</v>
      </c>
      <c r="E34" s="113" t="s">
        <v>13</v>
      </c>
      <c r="F34" s="113" t="s">
        <v>13</v>
      </c>
      <c r="G34" s="113" t="s">
        <v>13</v>
      </c>
      <c r="H34" s="113" t="s">
        <v>13</v>
      </c>
      <c r="I34" s="113" t="s">
        <v>13</v>
      </c>
      <c r="J34" s="113">
        <v>9</v>
      </c>
      <c r="K34" s="113">
        <v>39</v>
      </c>
      <c r="L34" s="113" t="s">
        <v>13</v>
      </c>
      <c r="M34" s="113" t="s">
        <v>13</v>
      </c>
      <c r="N34" s="113">
        <v>21.5</v>
      </c>
      <c r="O34" s="113" t="s">
        <v>13</v>
      </c>
      <c r="P34" s="113" t="s">
        <v>13</v>
      </c>
      <c r="Q34" s="113">
        <v>0.5</v>
      </c>
    </row>
    <row r="35" spans="1:17">
      <c r="A35" s="104">
        <v>56</v>
      </c>
      <c r="B35" s="102" t="s">
        <v>20</v>
      </c>
      <c r="C35" s="102" t="s">
        <v>3</v>
      </c>
      <c r="D35" s="107">
        <v>21855.3</v>
      </c>
      <c r="E35" s="107">
        <v>71</v>
      </c>
      <c r="F35" s="107" t="s">
        <v>13</v>
      </c>
      <c r="G35" s="107">
        <v>3</v>
      </c>
      <c r="H35" s="107" t="s">
        <v>13</v>
      </c>
      <c r="I35" s="107">
        <v>80.8</v>
      </c>
      <c r="J35" s="107">
        <v>1913.8</v>
      </c>
      <c r="K35" s="107">
        <v>4078.2</v>
      </c>
      <c r="L35" s="107">
        <v>1.5</v>
      </c>
      <c r="M35" s="107" t="s">
        <v>13</v>
      </c>
      <c r="N35" s="107">
        <v>15558.8</v>
      </c>
      <c r="O35" s="107">
        <v>141.19999999999999</v>
      </c>
      <c r="P35" s="107">
        <v>1.1000000000000001</v>
      </c>
      <c r="Q35" s="107">
        <v>5.8</v>
      </c>
    </row>
    <row r="36" spans="1:17">
      <c r="A36" s="104"/>
      <c r="B36" s="102"/>
      <c r="C36" s="102" t="s">
        <v>143</v>
      </c>
      <c r="D36" s="107">
        <v>21719.8</v>
      </c>
      <c r="E36" s="107">
        <v>1</v>
      </c>
      <c r="F36" s="107" t="s">
        <v>13</v>
      </c>
      <c r="G36" s="107">
        <v>3</v>
      </c>
      <c r="H36" s="107" t="s">
        <v>13</v>
      </c>
      <c r="I36" s="107">
        <v>46.5</v>
      </c>
      <c r="J36" s="107">
        <v>1913.8</v>
      </c>
      <c r="K36" s="107">
        <v>4047.5</v>
      </c>
      <c r="L36" s="107">
        <v>1.5</v>
      </c>
      <c r="M36" s="107" t="s">
        <v>13</v>
      </c>
      <c r="N36" s="107">
        <v>15558.3</v>
      </c>
      <c r="O36" s="107">
        <v>141.19999999999999</v>
      </c>
      <c r="P36" s="107">
        <v>1.1000000000000001</v>
      </c>
      <c r="Q36" s="107">
        <v>5.8</v>
      </c>
    </row>
    <row r="37" spans="1:17">
      <c r="A37" s="112"/>
      <c r="B37" s="109"/>
      <c r="C37" s="109" t="s">
        <v>144</v>
      </c>
      <c r="D37" s="113">
        <v>135.5</v>
      </c>
      <c r="E37" s="113">
        <v>70</v>
      </c>
      <c r="F37" s="113" t="s">
        <v>13</v>
      </c>
      <c r="G37" s="113" t="s">
        <v>13</v>
      </c>
      <c r="H37" s="113" t="s">
        <v>13</v>
      </c>
      <c r="I37" s="113">
        <v>34.299999999999997</v>
      </c>
      <c r="J37" s="113" t="s">
        <v>13</v>
      </c>
      <c r="K37" s="113">
        <v>30.7</v>
      </c>
      <c r="L37" s="113" t="s">
        <v>13</v>
      </c>
      <c r="M37" s="113" t="s">
        <v>13</v>
      </c>
      <c r="N37" s="113">
        <v>0.5</v>
      </c>
      <c r="O37" s="113" t="s">
        <v>13</v>
      </c>
      <c r="P37" s="113" t="s">
        <v>13</v>
      </c>
      <c r="Q37" s="113" t="s">
        <v>13</v>
      </c>
    </row>
    <row r="38" spans="1:17">
      <c r="A38" s="104">
        <v>63</v>
      </c>
      <c r="B38" s="102" t="s">
        <v>37</v>
      </c>
      <c r="C38" s="102" t="s">
        <v>3</v>
      </c>
      <c r="D38" s="107">
        <v>16099.3</v>
      </c>
      <c r="E38" s="107" t="s">
        <v>13</v>
      </c>
      <c r="F38" s="107" t="s">
        <v>13</v>
      </c>
      <c r="G38" s="107" t="s">
        <v>13</v>
      </c>
      <c r="H38" s="107" t="s">
        <v>13</v>
      </c>
      <c r="I38" s="107">
        <v>10</v>
      </c>
      <c r="J38" s="107">
        <v>23.2</v>
      </c>
      <c r="K38" s="107">
        <v>1240.4000000000001</v>
      </c>
      <c r="L38" s="107" t="s">
        <v>13</v>
      </c>
      <c r="M38" s="107">
        <v>5</v>
      </c>
      <c r="N38" s="107">
        <v>14557.3</v>
      </c>
      <c r="O38" s="107">
        <v>103</v>
      </c>
      <c r="P38" s="107">
        <v>0.5</v>
      </c>
      <c r="Q38" s="107">
        <v>159.9</v>
      </c>
    </row>
    <row r="39" spans="1:17">
      <c r="A39" s="104"/>
      <c r="B39" s="102"/>
      <c r="C39" s="102" t="s">
        <v>143</v>
      </c>
      <c r="D39" s="107">
        <v>16085.4</v>
      </c>
      <c r="E39" s="107" t="s">
        <v>13</v>
      </c>
      <c r="F39" s="107" t="s">
        <v>13</v>
      </c>
      <c r="G39" s="107" t="s">
        <v>13</v>
      </c>
      <c r="H39" s="107" t="s">
        <v>13</v>
      </c>
      <c r="I39" s="107">
        <v>10</v>
      </c>
      <c r="J39" s="107">
        <v>23.2</v>
      </c>
      <c r="K39" s="107">
        <v>1237.4000000000001</v>
      </c>
      <c r="L39" s="107" t="s">
        <v>13</v>
      </c>
      <c r="M39" s="107">
        <v>5</v>
      </c>
      <c r="N39" s="107">
        <v>14546.4</v>
      </c>
      <c r="O39" s="107">
        <v>103</v>
      </c>
      <c r="P39" s="107">
        <v>0.5</v>
      </c>
      <c r="Q39" s="107">
        <v>159.9</v>
      </c>
    </row>
    <row r="40" spans="1:17">
      <c r="A40" s="112"/>
      <c r="B40" s="109"/>
      <c r="C40" s="109" t="s">
        <v>144</v>
      </c>
      <c r="D40" s="113">
        <v>13.9</v>
      </c>
      <c r="E40" s="113" t="s">
        <v>13</v>
      </c>
      <c r="F40" s="113" t="s">
        <v>13</v>
      </c>
      <c r="G40" s="113" t="s">
        <v>13</v>
      </c>
      <c r="H40" s="113" t="s">
        <v>13</v>
      </c>
      <c r="I40" s="113" t="s">
        <v>13</v>
      </c>
      <c r="J40" s="113" t="s">
        <v>13</v>
      </c>
      <c r="K40" s="113">
        <v>3</v>
      </c>
      <c r="L40" s="113" t="s">
        <v>13</v>
      </c>
      <c r="M40" s="113" t="s">
        <v>13</v>
      </c>
      <c r="N40" s="113">
        <v>10.9</v>
      </c>
      <c r="O40" s="113" t="s">
        <v>13</v>
      </c>
      <c r="P40" s="113" t="s">
        <v>13</v>
      </c>
      <c r="Q40" s="113" t="s">
        <v>13</v>
      </c>
    </row>
    <row r="41" spans="1:17">
      <c r="A41" s="104">
        <v>70</v>
      </c>
      <c r="B41" s="102" t="s">
        <v>22</v>
      </c>
      <c r="C41" s="102" t="s">
        <v>3</v>
      </c>
      <c r="D41" s="107">
        <v>23575</v>
      </c>
      <c r="E41" s="107">
        <v>0.8</v>
      </c>
      <c r="F41" s="107" t="s">
        <v>13</v>
      </c>
      <c r="G41" s="107">
        <v>90.5</v>
      </c>
      <c r="H41" s="107" t="s">
        <v>13</v>
      </c>
      <c r="I41" s="107">
        <v>26</v>
      </c>
      <c r="J41" s="107">
        <v>34</v>
      </c>
      <c r="K41" s="107">
        <v>7062.4</v>
      </c>
      <c r="L41" s="107">
        <v>72.8</v>
      </c>
      <c r="M41" s="107">
        <v>0.6</v>
      </c>
      <c r="N41" s="107">
        <v>16220.6</v>
      </c>
      <c r="O41" s="107">
        <v>26</v>
      </c>
      <c r="P41" s="107">
        <v>8.1999999999999993</v>
      </c>
      <c r="Q41" s="107">
        <v>33</v>
      </c>
    </row>
    <row r="42" spans="1:17">
      <c r="A42" s="104"/>
      <c r="B42" s="102"/>
      <c r="C42" s="102" t="s">
        <v>143</v>
      </c>
      <c r="D42" s="107">
        <v>22958.7</v>
      </c>
      <c r="E42" s="107">
        <v>0.8</v>
      </c>
      <c r="F42" s="107" t="s">
        <v>13</v>
      </c>
      <c r="G42" s="107">
        <v>90.5</v>
      </c>
      <c r="H42" s="107" t="s">
        <v>13</v>
      </c>
      <c r="I42" s="107">
        <v>26</v>
      </c>
      <c r="J42" s="107">
        <v>34</v>
      </c>
      <c r="K42" s="107">
        <v>7053.1</v>
      </c>
      <c r="L42" s="107">
        <v>72.8</v>
      </c>
      <c r="M42" s="107">
        <v>0.6</v>
      </c>
      <c r="N42" s="107">
        <v>15638.7</v>
      </c>
      <c r="O42" s="107">
        <v>1</v>
      </c>
      <c r="P42" s="107">
        <v>8.1999999999999993</v>
      </c>
      <c r="Q42" s="107">
        <v>33</v>
      </c>
    </row>
    <row r="43" spans="1:17">
      <c r="A43" s="112"/>
      <c r="B43" s="109"/>
      <c r="C43" s="109" t="s">
        <v>144</v>
      </c>
      <c r="D43" s="113">
        <v>616.20000000000005</v>
      </c>
      <c r="E43" s="113" t="s">
        <v>13</v>
      </c>
      <c r="F43" s="113" t="s">
        <v>13</v>
      </c>
      <c r="G43" s="113" t="s">
        <v>13</v>
      </c>
      <c r="H43" s="113" t="s">
        <v>13</v>
      </c>
      <c r="I43" s="113" t="s">
        <v>13</v>
      </c>
      <c r="J43" s="113" t="s">
        <v>13</v>
      </c>
      <c r="K43" s="113">
        <v>9.3000000000000007</v>
      </c>
      <c r="L43" s="113" t="s">
        <v>13</v>
      </c>
      <c r="M43" s="113" t="s">
        <v>13</v>
      </c>
      <c r="N43" s="113">
        <v>581.9</v>
      </c>
      <c r="O43" s="113">
        <v>25</v>
      </c>
      <c r="P43" s="113" t="s">
        <v>13</v>
      </c>
      <c r="Q43" s="113" t="s">
        <v>13</v>
      </c>
    </row>
    <row r="44" spans="1:17">
      <c r="A44" s="104">
        <v>77</v>
      </c>
      <c r="B44" s="102" t="s">
        <v>23</v>
      </c>
      <c r="C44" s="102" t="s">
        <v>3</v>
      </c>
      <c r="D44" s="107">
        <v>4420.8</v>
      </c>
      <c r="E44" s="107">
        <v>40</v>
      </c>
      <c r="F44" s="107" t="s">
        <v>13</v>
      </c>
      <c r="G44" s="107" t="s">
        <v>13</v>
      </c>
      <c r="H44" s="107" t="s">
        <v>13</v>
      </c>
      <c r="I44" s="107">
        <v>791.7</v>
      </c>
      <c r="J44" s="107">
        <v>2485.5</v>
      </c>
      <c r="K44" s="107">
        <v>939.2</v>
      </c>
      <c r="L44" s="107" t="s">
        <v>13</v>
      </c>
      <c r="M44" s="107" t="s">
        <v>13</v>
      </c>
      <c r="N44" s="107">
        <v>7.4</v>
      </c>
      <c r="O44" s="107">
        <v>156.4</v>
      </c>
      <c r="P44" s="107">
        <v>0.5</v>
      </c>
      <c r="Q44" s="107" t="s">
        <v>13</v>
      </c>
    </row>
    <row r="45" spans="1:17">
      <c r="A45" s="104"/>
      <c r="B45" s="102"/>
      <c r="C45" s="102" t="s">
        <v>143</v>
      </c>
      <c r="D45" s="107">
        <v>4378.3</v>
      </c>
      <c r="E45" s="107">
        <v>40</v>
      </c>
      <c r="F45" s="107" t="s">
        <v>13</v>
      </c>
      <c r="G45" s="107" t="s">
        <v>13</v>
      </c>
      <c r="H45" s="107" t="s">
        <v>13</v>
      </c>
      <c r="I45" s="107">
        <v>756.7</v>
      </c>
      <c r="J45" s="107">
        <v>2478.5</v>
      </c>
      <c r="K45" s="107">
        <v>939.2</v>
      </c>
      <c r="L45" s="107" t="s">
        <v>13</v>
      </c>
      <c r="M45" s="107" t="s">
        <v>13</v>
      </c>
      <c r="N45" s="107">
        <v>7.4</v>
      </c>
      <c r="O45" s="107">
        <v>155.9</v>
      </c>
      <c r="P45" s="107">
        <v>0.5</v>
      </c>
      <c r="Q45" s="107" t="s">
        <v>13</v>
      </c>
    </row>
    <row r="46" spans="1:17">
      <c r="A46" s="112"/>
      <c r="B46" s="109"/>
      <c r="C46" s="109" t="s">
        <v>144</v>
      </c>
      <c r="D46" s="113">
        <v>42.5</v>
      </c>
      <c r="E46" s="113" t="s">
        <v>13</v>
      </c>
      <c r="F46" s="113" t="s">
        <v>13</v>
      </c>
      <c r="G46" s="113" t="s">
        <v>13</v>
      </c>
      <c r="H46" s="113" t="s">
        <v>13</v>
      </c>
      <c r="I46" s="113">
        <v>35</v>
      </c>
      <c r="J46" s="113">
        <v>7</v>
      </c>
      <c r="K46" s="113" t="s">
        <v>13</v>
      </c>
      <c r="L46" s="113" t="s">
        <v>13</v>
      </c>
      <c r="M46" s="113" t="s">
        <v>13</v>
      </c>
      <c r="N46" s="113" t="s">
        <v>13</v>
      </c>
      <c r="O46" s="113">
        <v>0.5</v>
      </c>
      <c r="P46" s="113" t="s">
        <v>13</v>
      </c>
      <c r="Q46" s="113" t="s">
        <v>13</v>
      </c>
    </row>
    <row r="47" spans="1:17">
      <c r="A47" s="104">
        <v>84</v>
      </c>
      <c r="B47" s="102" t="s">
        <v>24</v>
      </c>
      <c r="C47" s="102" t="s">
        <v>3</v>
      </c>
      <c r="D47" s="107">
        <v>15868.1</v>
      </c>
      <c r="E47" s="107">
        <v>177</v>
      </c>
      <c r="F47" s="107" t="s">
        <v>13</v>
      </c>
      <c r="G47" s="107" t="s">
        <v>13</v>
      </c>
      <c r="H47" s="107" t="s">
        <v>13</v>
      </c>
      <c r="I47" s="107">
        <v>15</v>
      </c>
      <c r="J47" s="107">
        <v>107.5</v>
      </c>
      <c r="K47" s="107">
        <v>483</v>
      </c>
      <c r="L47" s="107" t="s">
        <v>13</v>
      </c>
      <c r="M47" s="107" t="s">
        <v>13</v>
      </c>
      <c r="N47" s="107">
        <v>15030.6</v>
      </c>
      <c r="O47" s="107">
        <v>34</v>
      </c>
      <c r="P47" s="107" t="s">
        <v>13</v>
      </c>
      <c r="Q47" s="107">
        <v>21</v>
      </c>
    </row>
    <row r="48" spans="1:17">
      <c r="A48" s="104"/>
      <c r="B48" s="102"/>
      <c r="C48" s="102" t="s">
        <v>143</v>
      </c>
      <c r="D48" s="107">
        <v>15757.6</v>
      </c>
      <c r="E48" s="107">
        <v>177</v>
      </c>
      <c r="F48" s="107" t="s">
        <v>13</v>
      </c>
      <c r="G48" s="107" t="s">
        <v>13</v>
      </c>
      <c r="H48" s="107" t="s">
        <v>13</v>
      </c>
      <c r="I48" s="107">
        <v>15</v>
      </c>
      <c r="J48" s="107">
        <v>107.5</v>
      </c>
      <c r="K48" s="107">
        <v>483</v>
      </c>
      <c r="L48" s="107" t="s">
        <v>13</v>
      </c>
      <c r="M48" s="107" t="s">
        <v>13</v>
      </c>
      <c r="N48" s="107">
        <v>14920.1</v>
      </c>
      <c r="O48" s="107">
        <v>34</v>
      </c>
      <c r="P48" s="107" t="s">
        <v>13</v>
      </c>
      <c r="Q48" s="107">
        <v>21</v>
      </c>
    </row>
    <row r="49" spans="1:17">
      <c r="A49" s="112"/>
      <c r="B49" s="109"/>
      <c r="C49" s="109" t="s">
        <v>144</v>
      </c>
      <c r="D49" s="113">
        <v>110.5</v>
      </c>
      <c r="E49" s="113" t="s">
        <v>13</v>
      </c>
      <c r="F49" s="113" t="s">
        <v>13</v>
      </c>
      <c r="G49" s="113" t="s">
        <v>13</v>
      </c>
      <c r="H49" s="113" t="s">
        <v>13</v>
      </c>
      <c r="I49" s="113" t="s">
        <v>13</v>
      </c>
      <c r="J49" s="113" t="s">
        <v>13</v>
      </c>
      <c r="K49" s="113" t="s">
        <v>13</v>
      </c>
      <c r="L49" s="113" t="s">
        <v>13</v>
      </c>
      <c r="M49" s="113" t="s">
        <v>13</v>
      </c>
      <c r="N49" s="113">
        <v>110.5</v>
      </c>
      <c r="O49" s="113" t="s">
        <v>13</v>
      </c>
      <c r="P49" s="113" t="s">
        <v>13</v>
      </c>
      <c r="Q49" s="113" t="s">
        <v>13</v>
      </c>
    </row>
    <row r="50" spans="1:17">
      <c r="A50" s="104">
        <v>91</v>
      </c>
      <c r="B50" s="102" t="s">
        <v>25</v>
      </c>
      <c r="C50" s="102" t="s">
        <v>3</v>
      </c>
      <c r="D50" s="107">
        <v>20066.599999999999</v>
      </c>
      <c r="E50" s="107">
        <v>93.8</v>
      </c>
      <c r="F50" s="107">
        <v>7.5</v>
      </c>
      <c r="G50" s="107" t="s">
        <v>13</v>
      </c>
      <c r="H50" s="107">
        <v>4</v>
      </c>
      <c r="I50" s="107">
        <v>821.3</v>
      </c>
      <c r="J50" s="107">
        <v>975.6</v>
      </c>
      <c r="K50" s="107">
        <v>6575.7</v>
      </c>
      <c r="L50" s="107" t="s">
        <v>13</v>
      </c>
      <c r="M50" s="107">
        <v>1023.1</v>
      </c>
      <c r="N50" s="107">
        <v>8939.1</v>
      </c>
      <c r="O50" s="107">
        <v>1384.1</v>
      </c>
      <c r="P50" s="107">
        <v>3</v>
      </c>
      <c r="Q50" s="107">
        <v>239.3</v>
      </c>
    </row>
    <row r="51" spans="1:17">
      <c r="A51" s="104"/>
      <c r="B51" s="102"/>
      <c r="C51" s="102" t="s">
        <v>143</v>
      </c>
      <c r="D51" s="107">
        <v>19945.3</v>
      </c>
      <c r="E51" s="107">
        <v>93.8</v>
      </c>
      <c r="F51" s="107">
        <v>7.5</v>
      </c>
      <c r="G51" s="107" t="s">
        <v>13</v>
      </c>
      <c r="H51" s="107">
        <v>4</v>
      </c>
      <c r="I51" s="107">
        <v>763.5</v>
      </c>
      <c r="J51" s="107">
        <v>968.6</v>
      </c>
      <c r="K51" s="107">
        <v>6532.2</v>
      </c>
      <c r="L51" s="107" t="s">
        <v>13</v>
      </c>
      <c r="M51" s="107">
        <v>1013.8</v>
      </c>
      <c r="N51" s="107">
        <v>8936.5</v>
      </c>
      <c r="O51" s="107">
        <v>1383.1</v>
      </c>
      <c r="P51" s="107">
        <v>3</v>
      </c>
      <c r="Q51" s="107">
        <v>239.3</v>
      </c>
    </row>
    <row r="52" spans="1:17">
      <c r="A52" s="112"/>
      <c r="B52" s="109"/>
      <c r="C52" s="109" t="s">
        <v>144</v>
      </c>
      <c r="D52" s="113">
        <v>121.2</v>
      </c>
      <c r="E52" s="113" t="s">
        <v>13</v>
      </c>
      <c r="F52" s="113" t="s">
        <v>13</v>
      </c>
      <c r="G52" s="113" t="s">
        <v>13</v>
      </c>
      <c r="H52" s="113" t="s">
        <v>13</v>
      </c>
      <c r="I52" s="113">
        <v>57.8</v>
      </c>
      <c r="J52" s="113">
        <v>7</v>
      </c>
      <c r="K52" s="113">
        <v>43.5</v>
      </c>
      <c r="L52" s="113" t="s">
        <v>13</v>
      </c>
      <c r="M52" s="113">
        <v>9.3000000000000007</v>
      </c>
      <c r="N52" s="113">
        <v>2.6</v>
      </c>
      <c r="O52" s="113">
        <v>1</v>
      </c>
      <c r="P52" s="113" t="s">
        <v>13</v>
      </c>
      <c r="Q52" s="113" t="s">
        <v>13</v>
      </c>
    </row>
    <row r="53" spans="1:17">
      <c r="A53" s="104">
        <v>98</v>
      </c>
      <c r="B53" s="102" t="s">
        <v>26</v>
      </c>
      <c r="C53" s="102" t="s">
        <v>3</v>
      </c>
      <c r="D53" s="107">
        <v>31850.3</v>
      </c>
      <c r="E53" s="107">
        <v>5.5</v>
      </c>
      <c r="F53" s="107" t="s">
        <v>13</v>
      </c>
      <c r="G53" s="107" t="s">
        <v>13</v>
      </c>
      <c r="H53" s="107" t="s">
        <v>13</v>
      </c>
      <c r="I53" s="107">
        <v>45</v>
      </c>
      <c r="J53" s="107">
        <v>195.8</v>
      </c>
      <c r="K53" s="107">
        <v>3576.2</v>
      </c>
      <c r="L53" s="107">
        <v>1</v>
      </c>
      <c r="M53" s="107" t="s">
        <v>13</v>
      </c>
      <c r="N53" s="107">
        <v>27637.1</v>
      </c>
      <c r="O53" s="107">
        <v>131.69999999999999</v>
      </c>
      <c r="P53" s="107">
        <v>151.5</v>
      </c>
      <c r="Q53" s="107">
        <v>106.4</v>
      </c>
    </row>
    <row r="54" spans="1:17">
      <c r="A54" s="104"/>
      <c r="B54" s="102"/>
      <c r="C54" s="102" t="s">
        <v>143</v>
      </c>
      <c r="D54" s="107">
        <v>31750.5</v>
      </c>
      <c r="E54" s="107">
        <v>5.5</v>
      </c>
      <c r="F54" s="107" t="s">
        <v>13</v>
      </c>
      <c r="G54" s="107" t="s">
        <v>13</v>
      </c>
      <c r="H54" s="107" t="s">
        <v>13</v>
      </c>
      <c r="I54" s="107">
        <v>45</v>
      </c>
      <c r="J54" s="107">
        <v>195.8</v>
      </c>
      <c r="K54" s="107">
        <v>3576.2</v>
      </c>
      <c r="L54" s="107">
        <v>1</v>
      </c>
      <c r="M54" s="107" t="s">
        <v>13</v>
      </c>
      <c r="N54" s="107">
        <v>27539.3</v>
      </c>
      <c r="O54" s="107">
        <v>131.69999999999999</v>
      </c>
      <c r="P54" s="107">
        <v>151.5</v>
      </c>
      <c r="Q54" s="107">
        <v>104.4</v>
      </c>
    </row>
    <row r="55" spans="1:17">
      <c r="A55" s="112"/>
      <c r="B55" s="109"/>
      <c r="C55" s="109" t="s">
        <v>144</v>
      </c>
      <c r="D55" s="113">
        <v>99.7</v>
      </c>
      <c r="E55" s="113" t="s">
        <v>13</v>
      </c>
      <c r="F55" s="113" t="s">
        <v>13</v>
      </c>
      <c r="G55" s="113" t="s">
        <v>13</v>
      </c>
      <c r="H55" s="113" t="s">
        <v>13</v>
      </c>
      <c r="I55" s="113" t="s">
        <v>13</v>
      </c>
      <c r="J55" s="113" t="s">
        <v>13</v>
      </c>
      <c r="K55" s="113" t="s">
        <v>13</v>
      </c>
      <c r="L55" s="113" t="s">
        <v>13</v>
      </c>
      <c r="M55" s="113" t="s">
        <v>13</v>
      </c>
      <c r="N55" s="113">
        <v>97.7</v>
      </c>
      <c r="O55" s="113" t="s">
        <v>13</v>
      </c>
      <c r="P55" s="113" t="s">
        <v>13</v>
      </c>
      <c r="Q55" s="113">
        <v>2</v>
      </c>
    </row>
    <row r="56" spans="1:17">
      <c r="A56" s="104">
        <v>105</v>
      </c>
      <c r="B56" s="102" t="s">
        <v>27</v>
      </c>
      <c r="C56" s="102" t="s">
        <v>3</v>
      </c>
      <c r="D56" s="107">
        <v>39724.9</v>
      </c>
      <c r="E56" s="107">
        <v>631.1</v>
      </c>
      <c r="F56" s="107" t="s">
        <v>13</v>
      </c>
      <c r="G56" s="107" t="s">
        <v>13</v>
      </c>
      <c r="H56" s="107" t="s">
        <v>13</v>
      </c>
      <c r="I56" s="107">
        <v>1806.7</v>
      </c>
      <c r="J56" s="107">
        <v>5201</v>
      </c>
      <c r="K56" s="107">
        <v>425.4</v>
      </c>
      <c r="L56" s="107">
        <v>0.9</v>
      </c>
      <c r="M56" s="107">
        <v>1.9</v>
      </c>
      <c r="N56" s="107">
        <v>30983.599999999999</v>
      </c>
      <c r="O56" s="107">
        <v>447.5</v>
      </c>
      <c r="P56" s="107">
        <v>37.299999999999997</v>
      </c>
      <c r="Q56" s="107">
        <v>189.2</v>
      </c>
    </row>
    <row r="57" spans="1:17">
      <c r="A57" s="104"/>
      <c r="B57" s="102"/>
      <c r="C57" s="102" t="s">
        <v>143</v>
      </c>
      <c r="D57" s="107">
        <v>39128.300000000003</v>
      </c>
      <c r="E57" s="107">
        <v>533.29999999999995</v>
      </c>
      <c r="F57" s="107" t="s">
        <v>13</v>
      </c>
      <c r="G57" s="107" t="s">
        <v>13</v>
      </c>
      <c r="H57" s="107" t="s">
        <v>13</v>
      </c>
      <c r="I57" s="107">
        <v>1630.7</v>
      </c>
      <c r="J57" s="107">
        <v>5120</v>
      </c>
      <c r="K57" s="107">
        <v>423</v>
      </c>
      <c r="L57" s="107">
        <v>0.9</v>
      </c>
      <c r="M57" s="107">
        <v>1.9</v>
      </c>
      <c r="N57" s="107">
        <v>30744.7</v>
      </c>
      <c r="O57" s="107">
        <v>447.5</v>
      </c>
      <c r="P57" s="107">
        <v>36.799999999999997</v>
      </c>
      <c r="Q57" s="107">
        <v>189.2</v>
      </c>
    </row>
    <row r="58" spans="1:17">
      <c r="A58" s="112"/>
      <c r="B58" s="109"/>
      <c r="C58" s="109" t="s">
        <v>144</v>
      </c>
      <c r="D58" s="113">
        <v>596.6</v>
      </c>
      <c r="E58" s="113">
        <v>97.8</v>
      </c>
      <c r="F58" s="113" t="s">
        <v>13</v>
      </c>
      <c r="G58" s="113" t="s">
        <v>13</v>
      </c>
      <c r="H58" s="113" t="s">
        <v>13</v>
      </c>
      <c r="I58" s="113">
        <v>176</v>
      </c>
      <c r="J58" s="113">
        <v>81</v>
      </c>
      <c r="K58" s="113">
        <v>2.4</v>
      </c>
      <c r="L58" s="113" t="s">
        <v>13</v>
      </c>
      <c r="M58" s="113" t="s">
        <v>13</v>
      </c>
      <c r="N58" s="113">
        <v>238.9</v>
      </c>
      <c r="O58" s="113" t="s">
        <v>13</v>
      </c>
      <c r="P58" s="113">
        <v>0.5</v>
      </c>
      <c r="Q58" s="113" t="s">
        <v>13</v>
      </c>
    </row>
    <row r="59" spans="1:17">
      <c r="A59" s="104">
        <v>112</v>
      </c>
      <c r="B59" s="102" t="s">
        <v>28</v>
      </c>
      <c r="C59" s="102" t="s">
        <v>3</v>
      </c>
      <c r="D59" s="107">
        <v>9937.2000000000007</v>
      </c>
      <c r="E59" s="107" t="s">
        <v>13</v>
      </c>
      <c r="F59" s="107">
        <v>150</v>
      </c>
      <c r="G59" s="107" t="s">
        <v>13</v>
      </c>
      <c r="H59" s="107" t="s">
        <v>13</v>
      </c>
      <c r="I59" s="107">
        <v>230.7</v>
      </c>
      <c r="J59" s="107">
        <v>1374.9</v>
      </c>
      <c r="K59" s="107">
        <v>132.30000000000001</v>
      </c>
      <c r="L59" s="107" t="s">
        <v>13</v>
      </c>
      <c r="M59" s="107">
        <v>6</v>
      </c>
      <c r="N59" s="107">
        <v>7848.7</v>
      </c>
      <c r="O59" s="107">
        <v>154</v>
      </c>
      <c r="P59" s="107">
        <v>6</v>
      </c>
      <c r="Q59" s="107">
        <v>34.5</v>
      </c>
    </row>
    <row r="60" spans="1:17">
      <c r="A60" s="104"/>
      <c r="B60" s="102"/>
      <c r="C60" s="102" t="s">
        <v>143</v>
      </c>
      <c r="D60" s="107">
        <v>9885.2999999999993</v>
      </c>
      <c r="E60" s="107" t="s">
        <v>13</v>
      </c>
      <c r="F60" s="107">
        <v>150</v>
      </c>
      <c r="G60" s="107" t="s">
        <v>13</v>
      </c>
      <c r="H60" s="107" t="s">
        <v>13</v>
      </c>
      <c r="I60" s="107">
        <v>198.7</v>
      </c>
      <c r="J60" s="107">
        <v>1374.9</v>
      </c>
      <c r="K60" s="107">
        <v>132.30000000000001</v>
      </c>
      <c r="L60" s="107" t="s">
        <v>13</v>
      </c>
      <c r="M60" s="107">
        <v>6</v>
      </c>
      <c r="N60" s="107">
        <v>7828.8</v>
      </c>
      <c r="O60" s="107">
        <v>154</v>
      </c>
      <c r="P60" s="107">
        <v>6</v>
      </c>
      <c r="Q60" s="107">
        <v>34.5</v>
      </c>
    </row>
    <row r="61" spans="1:17">
      <c r="A61" s="112"/>
      <c r="B61" s="109"/>
      <c r="C61" s="109" t="s">
        <v>144</v>
      </c>
      <c r="D61" s="113">
        <v>51.9</v>
      </c>
      <c r="E61" s="113" t="s">
        <v>13</v>
      </c>
      <c r="F61" s="113" t="s">
        <v>13</v>
      </c>
      <c r="G61" s="113" t="s">
        <v>13</v>
      </c>
      <c r="H61" s="113" t="s">
        <v>13</v>
      </c>
      <c r="I61" s="113">
        <v>32</v>
      </c>
      <c r="J61" s="113" t="s">
        <v>13</v>
      </c>
      <c r="K61" s="113" t="s">
        <v>13</v>
      </c>
      <c r="L61" s="113" t="s">
        <v>13</v>
      </c>
      <c r="M61" s="113" t="s">
        <v>13</v>
      </c>
      <c r="N61" s="113">
        <v>19.899999999999999</v>
      </c>
      <c r="O61" s="113" t="s">
        <v>13</v>
      </c>
      <c r="P61" s="113" t="s">
        <v>13</v>
      </c>
      <c r="Q61" s="113" t="s">
        <v>13</v>
      </c>
    </row>
    <row r="62" spans="1:17">
      <c r="A62" s="104">
        <v>119</v>
      </c>
      <c r="B62" s="102" t="s">
        <v>29</v>
      </c>
      <c r="C62" s="102" t="s">
        <v>3</v>
      </c>
      <c r="D62" s="107">
        <v>17395.400000000001</v>
      </c>
      <c r="E62" s="107">
        <v>2</v>
      </c>
      <c r="F62" s="107">
        <v>9.5</v>
      </c>
      <c r="G62" s="107" t="s">
        <v>13</v>
      </c>
      <c r="H62" s="107">
        <v>10</v>
      </c>
      <c r="I62" s="107">
        <v>52</v>
      </c>
      <c r="J62" s="107">
        <v>10.5</v>
      </c>
      <c r="K62" s="107">
        <v>1831</v>
      </c>
      <c r="L62" s="107" t="s">
        <v>13</v>
      </c>
      <c r="M62" s="107">
        <v>0</v>
      </c>
      <c r="N62" s="107">
        <v>14230.5</v>
      </c>
      <c r="O62" s="107">
        <v>1134.8</v>
      </c>
      <c r="P62" s="107">
        <v>96</v>
      </c>
      <c r="Q62" s="107">
        <v>19</v>
      </c>
    </row>
    <row r="63" spans="1:17">
      <c r="A63" s="104"/>
      <c r="B63" s="102"/>
      <c r="C63" s="102" t="s">
        <v>143</v>
      </c>
      <c r="D63" s="107">
        <v>17394.099999999999</v>
      </c>
      <c r="E63" s="107">
        <v>2</v>
      </c>
      <c r="F63" s="107">
        <v>9.5</v>
      </c>
      <c r="G63" s="107" t="s">
        <v>13</v>
      </c>
      <c r="H63" s="107">
        <v>10</v>
      </c>
      <c r="I63" s="107">
        <v>52</v>
      </c>
      <c r="J63" s="107">
        <v>10.5</v>
      </c>
      <c r="K63" s="107">
        <v>1830.7</v>
      </c>
      <c r="L63" s="107" t="s">
        <v>13</v>
      </c>
      <c r="M63" s="107">
        <v>0</v>
      </c>
      <c r="N63" s="107">
        <v>14229.5</v>
      </c>
      <c r="O63" s="107">
        <v>1134.8</v>
      </c>
      <c r="P63" s="107">
        <v>96</v>
      </c>
      <c r="Q63" s="107">
        <v>19</v>
      </c>
    </row>
    <row r="64" spans="1:17">
      <c r="A64" s="112"/>
      <c r="B64" s="109"/>
      <c r="C64" s="109" t="s">
        <v>144</v>
      </c>
      <c r="D64" s="113">
        <v>1.3</v>
      </c>
      <c r="E64" s="113" t="s">
        <v>13</v>
      </c>
      <c r="F64" s="113" t="s">
        <v>13</v>
      </c>
      <c r="G64" s="113" t="s">
        <v>13</v>
      </c>
      <c r="H64" s="113" t="s">
        <v>13</v>
      </c>
      <c r="I64" s="113" t="s">
        <v>13</v>
      </c>
      <c r="J64" s="113" t="s">
        <v>13</v>
      </c>
      <c r="K64" s="113">
        <v>0.3</v>
      </c>
      <c r="L64" s="113" t="s">
        <v>13</v>
      </c>
      <c r="M64" s="113" t="s">
        <v>13</v>
      </c>
      <c r="N64" s="113">
        <v>1</v>
      </c>
      <c r="O64" s="113" t="s">
        <v>13</v>
      </c>
      <c r="P64" s="113" t="s">
        <v>13</v>
      </c>
      <c r="Q64" s="113" t="s">
        <v>13</v>
      </c>
    </row>
    <row r="65" spans="1:17">
      <c r="A65" s="104">
        <v>126</v>
      </c>
      <c r="B65" s="102" t="s">
        <v>30</v>
      </c>
      <c r="C65" s="102" t="s">
        <v>3</v>
      </c>
      <c r="D65" s="107">
        <v>21412.6</v>
      </c>
      <c r="E65" s="107">
        <v>1215</v>
      </c>
      <c r="F65" s="107" t="s">
        <v>13</v>
      </c>
      <c r="G65" s="107" t="s">
        <v>13</v>
      </c>
      <c r="H65" s="107">
        <v>7.5</v>
      </c>
      <c r="I65" s="107">
        <v>368</v>
      </c>
      <c r="J65" s="107">
        <v>120</v>
      </c>
      <c r="K65" s="107">
        <v>3901.1</v>
      </c>
      <c r="L65" s="107" t="s">
        <v>13</v>
      </c>
      <c r="M65" s="107" t="s">
        <v>13</v>
      </c>
      <c r="N65" s="107">
        <v>15707.9</v>
      </c>
      <c r="O65" s="107">
        <v>63</v>
      </c>
      <c r="P65" s="107" t="s">
        <v>13</v>
      </c>
      <c r="Q65" s="107">
        <v>30</v>
      </c>
    </row>
    <row r="66" spans="1:17">
      <c r="A66" s="104"/>
      <c r="B66" s="102"/>
      <c r="C66" s="102" t="s">
        <v>143</v>
      </c>
      <c r="D66" s="107">
        <v>21364.6</v>
      </c>
      <c r="E66" s="107">
        <v>1215</v>
      </c>
      <c r="F66" s="107" t="s">
        <v>13</v>
      </c>
      <c r="G66" s="107" t="s">
        <v>13</v>
      </c>
      <c r="H66" s="107">
        <v>7.5</v>
      </c>
      <c r="I66" s="107">
        <v>338</v>
      </c>
      <c r="J66" s="107">
        <v>120</v>
      </c>
      <c r="K66" s="107">
        <v>3901.1</v>
      </c>
      <c r="L66" s="107" t="s">
        <v>13</v>
      </c>
      <c r="M66" s="107" t="s">
        <v>13</v>
      </c>
      <c r="N66" s="107">
        <v>15689.9</v>
      </c>
      <c r="O66" s="107">
        <v>63</v>
      </c>
      <c r="P66" s="107" t="s">
        <v>13</v>
      </c>
      <c r="Q66" s="107">
        <v>30</v>
      </c>
    </row>
    <row r="67" spans="1:17">
      <c r="A67" s="105"/>
      <c r="B67" s="103"/>
      <c r="C67" s="103" t="s">
        <v>144</v>
      </c>
      <c r="D67" s="108">
        <v>48</v>
      </c>
      <c r="E67" s="108" t="s">
        <v>13</v>
      </c>
      <c r="F67" s="108" t="s">
        <v>13</v>
      </c>
      <c r="G67" s="108" t="s">
        <v>13</v>
      </c>
      <c r="H67" s="108" t="s">
        <v>13</v>
      </c>
      <c r="I67" s="108">
        <v>30</v>
      </c>
      <c r="J67" s="108" t="s">
        <v>13</v>
      </c>
      <c r="K67" s="108" t="s">
        <v>13</v>
      </c>
      <c r="L67" s="108" t="s">
        <v>13</v>
      </c>
      <c r="M67" s="108" t="s">
        <v>13</v>
      </c>
      <c r="N67" s="108">
        <v>18</v>
      </c>
      <c r="O67" s="108" t="s">
        <v>13</v>
      </c>
      <c r="P67" s="108" t="s">
        <v>13</v>
      </c>
      <c r="Q67" s="108" t="s">
        <v>13</v>
      </c>
    </row>
    <row r="68" spans="1:17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</row>
    <row r="69" spans="1:17">
      <c r="A69" s="100" t="s">
        <v>145</v>
      </c>
      <c r="B69" s="100"/>
      <c r="C69" s="100"/>
      <c r="D69" s="100"/>
      <c r="E69" s="100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</row>
  </sheetData>
  <mergeCells count="19">
    <mergeCell ref="N2:O2"/>
    <mergeCell ref="D9:Q9"/>
    <mergeCell ref="L7:L8"/>
    <mergeCell ref="M7:M8"/>
    <mergeCell ref="N7:N8"/>
    <mergeCell ref="O7:O8"/>
    <mergeCell ref="P7:P8"/>
    <mergeCell ref="Q7:Q8"/>
    <mergeCell ref="A6:A8"/>
    <mergeCell ref="B6:B8"/>
    <mergeCell ref="C6:C8"/>
    <mergeCell ref="D6:D8"/>
    <mergeCell ref="E6:Q6"/>
    <mergeCell ref="E7:E8"/>
    <mergeCell ref="F7:F8"/>
    <mergeCell ref="G7:G8"/>
    <mergeCell ref="H7:H8"/>
    <mergeCell ref="I7:J7"/>
    <mergeCell ref="K7:K8"/>
  </mergeCells>
  <hyperlinks>
    <hyperlink ref="N2:O2" location="Índice!A1" display="Volver al índice" xr:uid="{00000000-0004-0000-0D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EF99-D4CA-4CC2-8C05-7ACF551432A2}">
  <dimension ref="A1:U38"/>
  <sheetViews>
    <sheetView topLeftCell="A11" workbookViewId="0">
      <selection activeCell="F21" sqref="F21"/>
    </sheetView>
  </sheetViews>
  <sheetFormatPr baseColWidth="10" defaultRowHeight="14.5"/>
  <cols>
    <col min="1" max="1" width="10.453125" customWidth="1"/>
    <col min="2" max="4" width="16.1796875" customWidth="1"/>
    <col min="5" max="5" width="14.26953125" customWidth="1"/>
    <col min="6" max="6" width="11.453125" customWidth="1"/>
    <col min="7" max="7" width="13.26953125" customWidth="1"/>
    <col min="13" max="13" width="2" customWidth="1"/>
    <col min="14" max="14" width="12.26953125" customWidth="1"/>
    <col min="15" max="15" width="13.1796875" customWidth="1"/>
    <col min="16" max="16" width="13.7265625" customWidth="1"/>
    <col min="17" max="17" width="12.7265625" customWidth="1"/>
    <col min="20" max="20" width="2.54296875" customWidth="1"/>
  </cols>
  <sheetData>
    <row r="1" spans="1:21" ht="15" customHeight="1">
      <c r="A1" s="48" t="s">
        <v>99</v>
      </c>
      <c r="B1" s="48" t="s">
        <v>100</v>
      </c>
      <c r="C1" s="48"/>
      <c r="D1" s="48"/>
      <c r="P1" s="185" t="s">
        <v>57</v>
      </c>
      <c r="Q1" s="186"/>
      <c r="R1" s="71"/>
    </row>
    <row r="2" spans="1:21">
      <c r="A2" s="48"/>
      <c r="B2" s="48" t="s">
        <v>101</v>
      </c>
      <c r="C2" s="48"/>
      <c r="D2" s="48"/>
    </row>
    <row r="3" spans="1:21" ht="14.5" customHeight="1"/>
    <row r="4" spans="1:21" ht="14.5" customHeight="1">
      <c r="A4" s="200" t="s">
        <v>59</v>
      </c>
      <c r="B4" s="200" t="s">
        <v>102</v>
      </c>
      <c r="C4" s="38"/>
      <c r="D4" s="38"/>
      <c r="E4" s="200" t="s">
        <v>3</v>
      </c>
      <c r="F4" s="203" t="s">
        <v>60</v>
      </c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</row>
    <row r="5" spans="1:21" ht="14.5" customHeight="1">
      <c r="A5" s="201"/>
      <c r="B5" s="201"/>
      <c r="C5" s="42"/>
      <c r="D5" s="42"/>
      <c r="E5" s="201"/>
      <c r="F5" s="202" t="s">
        <v>61</v>
      </c>
      <c r="G5" s="202"/>
      <c r="H5" s="202"/>
      <c r="I5" s="202"/>
      <c r="J5" s="202"/>
      <c r="K5" s="202"/>
      <c r="L5" s="202"/>
      <c r="M5" s="42"/>
      <c r="N5" s="202" t="s">
        <v>62</v>
      </c>
      <c r="O5" s="202"/>
      <c r="P5" s="202"/>
      <c r="Q5" s="202"/>
      <c r="R5" s="202"/>
      <c r="S5" s="202"/>
      <c r="T5" s="42"/>
      <c r="U5" s="201" t="s">
        <v>63</v>
      </c>
    </row>
    <row r="6" spans="1:21" ht="33.65" customHeight="1">
      <c r="A6" s="202"/>
      <c r="B6" s="202"/>
      <c r="C6" s="72"/>
      <c r="D6" s="72"/>
      <c r="E6" s="202" t="s">
        <v>3</v>
      </c>
      <c r="F6" s="39" t="s">
        <v>3</v>
      </c>
      <c r="G6" s="39" t="s">
        <v>64</v>
      </c>
      <c r="H6" s="39" t="s">
        <v>65</v>
      </c>
      <c r="I6" s="39" t="s">
        <v>66</v>
      </c>
      <c r="J6" s="39" t="s">
        <v>67</v>
      </c>
      <c r="K6" s="39" t="s">
        <v>68</v>
      </c>
      <c r="L6" s="39" t="s">
        <v>69</v>
      </c>
      <c r="M6" s="40"/>
      <c r="N6" s="39" t="s">
        <v>3</v>
      </c>
      <c r="O6" s="39" t="s">
        <v>70</v>
      </c>
      <c r="P6" s="39" t="s">
        <v>71</v>
      </c>
      <c r="Q6" s="39" t="s">
        <v>72</v>
      </c>
      <c r="R6" s="39" t="s">
        <v>73</v>
      </c>
      <c r="S6" s="39" t="s">
        <v>74</v>
      </c>
      <c r="T6" s="40"/>
      <c r="U6" s="202"/>
    </row>
    <row r="7" spans="1:21" ht="12" customHeight="1">
      <c r="A7" s="41"/>
      <c r="B7" s="38"/>
      <c r="C7" s="38"/>
      <c r="D7" s="38"/>
      <c r="E7" s="200" t="s">
        <v>75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42"/>
      <c r="U7" s="17"/>
    </row>
    <row r="8" spans="1:21" ht="12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12" customHeight="1">
      <c r="A9" s="43"/>
      <c r="B9" s="50" t="s">
        <v>100</v>
      </c>
      <c r="C9" s="94">
        <f>+F9/E9</f>
        <v>0.2060557772579685</v>
      </c>
      <c r="D9" s="94">
        <f>+(G9+H9)/E9</f>
        <v>0.15046753585624634</v>
      </c>
      <c r="E9" s="65">
        <v>154811826.80000001</v>
      </c>
      <c r="F9" s="65">
        <v>31899871.300000001</v>
      </c>
      <c r="G9" s="65">
        <v>22230131.399999999</v>
      </c>
      <c r="H9" s="65">
        <v>1064022.7</v>
      </c>
      <c r="I9" s="65">
        <v>3260616.8</v>
      </c>
      <c r="J9" s="65">
        <v>3521230.3</v>
      </c>
      <c r="K9" s="65">
        <v>804097.4</v>
      </c>
      <c r="L9" s="65">
        <v>1019772.6</v>
      </c>
      <c r="M9" s="65"/>
      <c r="N9" s="65">
        <v>115109310.2</v>
      </c>
      <c r="O9" s="65">
        <v>71476512.599999994</v>
      </c>
      <c r="P9" s="65">
        <v>30161883.5</v>
      </c>
      <c r="Q9" s="65">
        <v>2264759.7000000002</v>
      </c>
      <c r="R9" s="65">
        <v>9727132.1999999993</v>
      </c>
      <c r="S9" s="65">
        <v>1479021.9</v>
      </c>
      <c r="T9" s="65"/>
      <c r="U9" s="65">
        <v>7802645.2000000002</v>
      </c>
    </row>
    <row r="10" spans="1:21" ht="12" customHeight="1">
      <c r="A10" s="46" t="s">
        <v>103</v>
      </c>
      <c r="B10" s="43" t="s">
        <v>104</v>
      </c>
      <c r="C10" s="94">
        <f t="shared" ref="C10:C32" si="0">+F10/E10</f>
        <v>0.42304665846985579</v>
      </c>
      <c r="D10" s="94">
        <f t="shared" ref="D10:D32" si="1">+(G10+H10)/E10</f>
        <v>0.30703107962219073</v>
      </c>
      <c r="E10" s="66">
        <v>23599665.899999999</v>
      </c>
      <c r="F10" s="66">
        <v>9983759.8000000007</v>
      </c>
      <c r="G10" s="66">
        <v>7238198.0999999996</v>
      </c>
      <c r="H10" s="66">
        <v>7632.8</v>
      </c>
      <c r="I10" s="66">
        <v>1440555.8</v>
      </c>
      <c r="J10" s="66">
        <v>990902.2</v>
      </c>
      <c r="K10" s="66">
        <v>25111.200000000001</v>
      </c>
      <c r="L10" s="66">
        <v>281359.59999999998</v>
      </c>
      <c r="M10" s="66"/>
      <c r="N10" s="66">
        <v>12690200.4</v>
      </c>
      <c r="O10" s="66">
        <v>10126311.199999999</v>
      </c>
      <c r="P10" s="66">
        <v>603344.5</v>
      </c>
      <c r="Q10" s="66">
        <v>406404.7</v>
      </c>
      <c r="R10" s="66">
        <v>1334139.6000000001</v>
      </c>
      <c r="S10" s="66">
        <v>220000.2</v>
      </c>
      <c r="T10" s="66"/>
      <c r="U10" s="66">
        <v>925705.6</v>
      </c>
    </row>
    <row r="11" spans="1:21" ht="12" customHeight="1">
      <c r="A11" s="43">
        <v>10</v>
      </c>
      <c r="B11" s="43" t="s">
        <v>105</v>
      </c>
      <c r="C11" s="94">
        <f t="shared" si="0"/>
        <v>9.9078159550770831E-2</v>
      </c>
      <c r="D11" s="94">
        <f t="shared" si="1"/>
        <v>8.1836592951566395E-2</v>
      </c>
      <c r="E11" s="66">
        <v>1178338.3999999999</v>
      </c>
      <c r="F11" s="66">
        <v>116747.6</v>
      </c>
      <c r="G11" s="66">
        <v>72347.100000000006</v>
      </c>
      <c r="H11" s="66">
        <v>24084.1</v>
      </c>
      <c r="I11" s="66">
        <v>4740.5</v>
      </c>
      <c r="J11" s="66">
        <v>8248.5</v>
      </c>
      <c r="K11" s="66">
        <v>711.3</v>
      </c>
      <c r="L11" s="66">
        <v>6616</v>
      </c>
      <c r="M11" s="66"/>
      <c r="N11" s="66">
        <v>1008156.1</v>
      </c>
      <c r="O11" s="66">
        <v>331870.40000000002</v>
      </c>
      <c r="P11" s="66">
        <v>469376.1</v>
      </c>
      <c r="Q11" s="66">
        <v>15292.8</v>
      </c>
      <c r="R11" s="66">
        <v>187577.5</v>
      </c>
      <c r="S11" s="66">
        <v>4039.1</v>
      </c>
      <c r="T11" s="66"/>
      <c r="U11" s="66">
        <v>53434.6</v>
      </c>
    </row>
    <row r="12" spans="1:21" ht="12" customHeight="1">
      <c r="A12" s="43">
        <v>22</v>
      </c>
      <c r="B12" s="43" t="s">
        <v>106</v>
      </c>
      <c r="C12" s="94">
        <f t="shared" si="0"/>
        <v>0.17730549409834934</v>
      </c>
      <c r="D12" s="94">
        <f t="shared" si="1"/>
        <v>0.14594142599917836</v>
      </c>
      <c r="E12" s="66">
        <v>5780264.2000000002</v>
      </c>
      <c r="F12" s="66">
        <v>1024872.6</v>
      </c>
      <c r="G12" s="66">
        <v>843478.1</v>
      </c>
      <c r="H12" s="66">
        <v>101.9</v>
      </c>
      <c r="I12" s="66">
        <v>42796.9</v>
      </c>
      <c r="J12" s="66">
        <v>83450.899999999994</v>
      </c>
      <c r="K12" s="66">
        <v>1424.5</v>
      </c>
      <c r="L12" s="66">
        <v>53620.1</v>
      </c>
      <c r="M12" s="66"/>
      <c r="N12" s="66">
        <v>4441438.9000000004</v>
      </c>
      <c r="O12" s="66">
        <v>1529053.2</v>
      </c>
      <c r="P12" s="66">
        <v>2213594.7000000002</v>
      </c>
      <c r="Q12" s="66">
        <v>133934.20000000001</v>
      </c>
      <c r="R12" s="66">
        <v>499003</v>
      </c>
      <c r="S12" s="66">
        <v>65853.600000000006</v>
      </c>
      <c r="T12" s="66"/>
      <c r="U12" s="66">
        <v>313952.5</v>
      </c>
    </row>
    <row r="13" spans="1:21" ht="12" customHeight="1">
      <c r="A13" s="43">
        <v>26</v>
      </c>
      <c r="B13" s="43" t="s">
        <v>107</v>
      </c>
      <c r="C13" s="94">
        <f t="shared" si="0"/>
        <v>2.3600474682547484E-3</v>
      </c>
      <c r="D13" s="94">
        <f t="shared" si="1"/>
        <v>8.2093369016600102E-5</v>
      </c>
      <c r="E13" s="66">
        <v>16984319.399999999</v>
      </c>
      <c r="F13" s="66">
        <v>40083.800000000003</v>
      </c>
      <c r="G13" s="66">
        <v>852</v>
      </c>
      <c r="H13" s="66">
        <v>542.29999999999995</v>
      </c>
      <c r="I13" s="66">
        <v>1533.7</v>
      </c>
      <c r="J13" s="66">
        <v>20803.400000000001</v>
      </c>
      <c r="K13" s="66">
        <v>14985.6</v>
      </c>
      <c r="L13" s="66">
        <v>1366.5</v>
      </c>
      <c r="M13" s="66"/>
      <c r="N13" s="66">
        <v>16823012</v>
      </c>
      <c r="O13" s="66">
        <v>15589744.9</v>
      </c>
      <c r="P13" s="66">
        <v>424984</v>
      </c>
      <c r="Q13" s="66">
        <v>17807.7</v>
      </c>
      <c r="R13" s="66">
        <v>755369.6</v>
      </c>
      <c r="S13" s="66">
        <v>35105.599999999999</v>
      </c>
      <c r="T13" s="66"/>
      <c r="U13" s="66">
        <v>121223.5</v>
      </c>
    </row>
    <row r="14" spans="1:21" ht="12" customHeight="1">
      <c r="A14" s="43">
        <v>14</v>
      </c>
      <c r="B14" s="43" t="s">
        <v>108</v>
      </c>
      <c r="C14" s="94">
        <f t="shared" si="0"/>
        <v>0.60985443445110099</v>
      </c>
      <c r="D14" s="94">
        <f t="shared" si="1"/>
        <v>0.50053934339434247</v>
      </c>
      <c r="E14" s="66">
        <v>11711184.5</v>
      </c>
      <c r="F14" s="66">
        <v>7142117.7999999998</v>
      </c>
      <c r="G14" s="66">
        <v>5858305.7000000002</v>
      </c>
      <c r="H14" s="66">
        <v>3602.9</v>
      </c>
      <c r="I14" s="66">
        <v>529558.4</v>
      </c>
      <c r="J14" s="66">
        <v>593472.4</v>
      </c>
      <c r="K14" s="66">
        <v>12243.1</v>
      </c>
      <c r="L14" s="66">
        <v>144935</v>
      </c>
      <c r="M14" s="66"/>
      <c r="N14" s="66">
        <v>4024606.5</v>
      </c>
      <c r="O14" s="66">
        <v>1265801.8</v>
      </c>
      <c r="P14" s="66">
        <v>1672355.6</v>
      </c>
      <c r="Q14" s="66">
        <v>185672.9</v>
      </c>
      <c r="R14" s="66">
        <v>784620.4</v>
      </c>
      <c r="S14" s="66">
        <v>116155.6</v>
      </c>
      <c r="T14" s="66"/>
      <c r="U14" s="66">
        <v>544460.1</v>
      </c>
    </row>
    <row r="15" spans="1:21" ht="12" customHeight="1">
      <c r="A15" s="43">
        <v>18</v>
      </c>
      <c r="B15" s="43" t="s">
        <v>109</v>
      </c>
      <c r="C15" s="94">
        <f t="shared" si="0"/>
        <v>7.8057911810230612E-2</v>
      </c>
      <c r="D15" s="94">
        <f t="shared" si="1"/>
        <v>1.8796491521674355E-2</v>
      </c>
      <c r="E15" s="66">
        <v>6143848.7000000002</v>
      </c>
      <c r="F15" s="66">
        <v>479576</v>
      </c>
      <c r="G15" s="66">
        <v>77632.3</v>
      </c>
      <c r="H15" s="66">
        <v>37850.5</v>
      </c>
      <c r="I15" s="66">
        <v>18515.599999999999</v>
      </c>
      <c r="J15" s="66">
        <v>29083.3</v>
      </c>
      <c r="K15" s="66">
        <v>277213.5</v>
      </c>
      <c r="L15" s="66">
        <v>39280.6</v>
      </c>
      <c r="M15" s="66"/>
      <c r="N15" s="66">
        <v>5080336.5</v>
      </c>
      <c r="O15" s="66">
        <v>4070205.9</v>
      </c>
      <c r="P15" s="66">
        <v>296372.09999999998</v>
      </c>
      <c r="Q15" s="66">
        <v>102752.8</v>
      </c>
      <c r="R15" s="66">
        <v>548090.6</v>
      </c>
      <c r="S15" s="66">
        <v>62915.1</v>
      </c>
      <c r="T15" s="66"/>
      <c r="U15" s="66">
        <v>583936.1</v>
      </c>
    </row>
    <row r="16" spans="1:21" ht="12" customHeight="1">
      <c r="A16" s="43">
        <v>30</v>
      </c>
      <c r="B16" s="43" t="s">
        <v>110</v>
      </c>
      <c r="C16" s="94">
        <f t="shared" si="0"/>
        <v>0.36407223513607273</v>
      </c>
      <c r="D16" s="94">
        <f t="shared" si="1"/>
        <v>0.27176883449590022</v>
      </c>
      <c r="E16" s="66">
        <v>5203285</v>
      </c>
      <c r="F16" s="66">
        <v>1894371.6</v>
      </c>
      <c r="G16" s="66">
        <v>1382595.6</v>
      </c>
      <c r="H16" s="66">
        <v>31495.1</v>
      </c>
      <c r="I16" s="66">
        <v>128355.7</v>
      </c>
      <c r="J16" s="66">
        <v>183205.3</v>
      </c>
      <c r="K16" s="66">
        <v>106151.8</v>
      </c>
      <c r="L16" s="66">
        <v>62568</v>
      </c>
      <c r="M16" s="66"/>
      <c r="N16" s="66">
        <v>3019215.3</v>
      </c>
      <c r="O16" s="66">
        <v>1577451.9</v>
      </c>
      <c r="P16" s="66">
        <v>1134142.8999999999</v>
      </c>
      <c r="Q16" s="66">
        <v>83327.199999999997</v>
      </c>
      <c r="R16" s="66">
        <v>186921.1</v>
      </c>
      <c r="S16" s="66">
        <v>37372</v>
      </c>
      <c r="T16" s="66"/>
      <c r="U16" s="66">
        <v>289698</v>
      </c>
    </row>
    <row r="17" spans="1:21" ht="12" customHeight="1">
      <c r="A17" s="43">
        <v>34</v>
      </c>
      <c r="B17" s="43" t="s">
        <v>111</v>
      </c>
      <c r="C17" s="94">
        <f t="shared" si="0"/>
        <v>6.0380090072482073E-2</v>
      </c>
      <c r="D17" s="94">
        <f t="shared" si="1"/>
        <v>6.1093812529352297E-3</v>
      </c>
      <c r="E17" s="66">
        <v>4434917.2</v>
      </c>
      <c r="F17" s="66">
        <v>267780.7</v>
      </c>
      <c r="G17" s="66">
        <v>24833.200000000001</v>
      </c>
      <c r="H17" s="66">
        <v>2261.4</v>
      </c>
      <c r="I17" s="66">
        <v>5182.3999999999996</v>
      </c>
      <c r="J17" s="66">
        <v>211623.2</v>
      </c>
      <c r="K17" s="66">
        <v>313.5</v>
      </c>
      <c r="L17" s="66">
        <v>23566.799999999999</v>
      </c>
      <c r="M17" s="66"/>
      <c r="N17" s="66">
        <v>3973522.3</v>
      </c>
      <c r="O17" s="66">
        <v>1394541.9</v>
      </c>
      <c r="P17" s="66">
        <v>2045995.2</v>
      </c>
      <c r="Q17" s="66">
        <v>35403.800000000003</v>
      </c>
      <c r="R17" s="66">
        <v>453968.8</v>
      </c>
      <c r="S17" s="66">
        <v>43612.3</v>
      </c>
      <c r="T17" s="66"/>
      <c r="U17" s="66">
        <v>193614.1</v>
      </c>
    </row>
    <row r="18" spans="1:21" ht="12" customHeight="1">
      <c r="A18" s="43">
        <v>38</v>
      </c>
      <c r="B18" s="43" t="s">
        <v>112</v>
      </c>
      <c r="C18" s="94">
        <f t="shared" si="0"/>
        <v>0.10696344180321542</v>
      </c>
      <c r="D18" s="94">
        <f t="shared" si="1"/>
        <v>0.10006354131994361</v>
      </c>
      <c r="E18" s="66">
        <v>1531601.8</v>
      </c>
      <c r="F18" s="66">
        <v>163825.4</v>
      </c>
      <c r="G18" s="66">
        <v>34990.5</v>
      </c>
      <c r="H18" s="66">
        <v>118267</v>
      </c>
      <c r="I18" s="66">
        <v>638.6</v>
      </c>
      <c r="J18" s="66">
        <v>3104.4</v>
      </c>
      <c r="K18" s="66">
        <v>1162.7</v>
      </c>
      <c r="L18" s="66">
        <v>5661.8</v>
      </c>
      <c r="M18" s="66"/>
      <c r="N18" s="66">
        <v>1293628.5</v>
      </c>
      <c r="O18" s="66">
        <v>628826.30000000005</v>
      </c>
      <c r="P18" s="66">
        <v>357370.5</v>
      </c>
      <c r="Q18" s="66">
        <v>22900.6</v>
      </c>
      <c r="R18" s="66">
        <v>259623.1</v>
      </c>
      <c r="S18" s="66">
        <v>24907.8</v>
      </c>
      <c r="T18" s="66"/>
      <c r="U18" s="66">
        <v>74147.8</v>
      </c>
    </row>
    <row r="19" spans="1:21" ht="12" customHeight="1">
      <c r="A19" s="43">
        <v>42</v>
      </c>
      <c r="B19" s="43" t="s">
        <v>113</v>
      </c>
      <c r="C19" s="94">
        <f t="shared" si="0"/>
        <v>0.15388499389094837</v>
      </c>
      <c r="D19" s="94">
        <f t="shared" si="1"/>
        <v>6.9332794888975285E-2</v>
      </c>
      <c r="E19" s="66">
        <v>10852993.9</v>
      </c>
      <c r="F19" s="66">
        <v>1670112.9</v>
      </c>
      <c r="G19" s="66">
        <v>752357.6</v>
      </c>
      <c r="H19" s="66">
        <v>110.8</v>
      </c>
      <c r="I19" s="66">
        <v>521844.5</v>
      </c>
      <c r="J19" s="66">
        <v>356334.9</v>
      </c>
      <c r="K19" s="66">
        <v>89</v>
      </c>
      <c r="L19" s="66">
        <v>39376.1</v>
      </c>
      <c r="M19" s="66"/>
      <c r="N19" s="66">
        <v>8137206.2000000002</v>
      </c>
      <c r="O19" s="66">
        <v>2459711.7000000002</v>
      </c>
      <c r="P19" s="66">
        <v>5076053.7</v>
      </c>
      <c r="Q19" s="66">
        <v>232801.6</v>
      </c>
      <c r="R19" s="66">
        <v>247863.6</v>
      </c>
      <c r="S19" s="66">
        <v>120775.4</v>
      </c>
      <c r="T19" s="66"/>
      <c r="U19" s="66">
        <v>1045674.7</v>
      </c>
    </row>
    <row r="20" spans="1:21" ht="12" customHeight="1">
      <c r="A20" s="43">
        <v>46</v>
      </c>
      <c r="B20" s="43" t="s">
        <v>114</v>
      </c>
      <c r="C20" s="94">
        <f t="shared" si="0"/>
        <v>1.9380653593925615E-2</v>
      </c>
      <c r="D20" s="94">
        <f t="shared" si="1"/>
        <v>1.4787311890858926E-2</v>
      </c>
      <c r="E20" s="66">
        <v>2596976.4</v>
      </c>
      <c r="F20" s="66">
        <v>50331.1</v>
      </c>
      <c r="G20" s="66">
        <v>800.4</v>
      </c>
      <c r="H20" s="66">
        <v>37601.9</v>
      </c>
      <c r="I20" s="66">
        <v>241.6</v>
      </c>
      <c r="J20" s="66">
        <v>9005.4</v>
      </c>
      <c r="K20" s="66">
        <v>706.3</v>
      </c>
      <c r="L20" s="66">
        <v>1975.4</v>
      </c>
      <c r="M20" s="66"/>
      <c r="N20" s="66">
        <v>1482299.3</v>
      </c>
      <c r="O20" s="66">
        <v>579110.69999999995</v>
      </c>
      <c r="P20" s="66">
        <v>755478.8</v>
      </c>
      <c r="Q20" s="66">
        <v>3431.3</v>
      </c>
      <c r="R20" s="66">
        <v>85274.4</v>
      </c>
      <c r="S20" s="66">
        <v>59003.9</v>
      </c>
      <c r="T20" s="66"/>
      <c r="U20" s="66">
        <v>1064345.8999999999</v>
      </c>
    </row>
    <row r="21" spans="1:21" ht="12" customHeight="1">
      <c r="A21" s="43">
        <v>50</v>
      </c>
      <c r="B21" s="43" t="s">
        <v>31</v>
      </c>
      <c r="C21" s="94">
        <f>+F21/E21</f>
        <v>4.4321562093499148E-2</v>
      </c>
      <c r="D21" s="94">
        <f t="shared" si="1"/>
        <v>3.1641131951869066E-2</v>
      </c>
      <c r="E21" s="66">
        <v>5988148.5999999996</v>
      </c>
      <c r="F21" s="66">
        <v>265404.09999999998</v>
      </c>
      <c r="G21" s="66">
        <v>2512</v>
      </c>
      <c r="H21" s="66">
        <v>186959.8</v>
      </c>
      <c r="I21" s="66">
        <v>4176.8</v>
      </c>
      <c r="J21" s="66">
        <v>27400.3</v>
      </c>
      <c r="K21" s="66">
        <v>3802.2</v>
      </c>
      <c r="L21" s="66">
        <v>40552.800000000003</v>
      </c>
      <c r="M21" s="66"/>
      <c r="N21" s="66">
        <v>5408773.5999999996</v>
      </c>
      <c r="O21" s="66">
        <v>2413677.2000000002</v>
      </c>
      <c r="P21" s="66">
        <v>2127237.7999999998</v>
      </c>
      <c r="Q21" s="66">
        <v>203321.5</v>
      </c>
      <c r="R21" s="66">
        <v>572234.1</v>
      </c>
      <c r="S21" s="66">
        <v>92302.7</v>
      </c>
      <c r="T21" s="66"/>
      <c r="U21" s="66">
        <v>313970.90000000002</v>
      </c>
    </row>
    <row r="22" spans="1:21" ht="12" customHeight="1">
      <c r="A22" s="43">
        <v>54</v>
      </c>
      <c r="B22" s="43" t="s">
        <v>115</v>
      </c>
      <c r="C22" s="94">
        <f t="shared" si="0"/>
        <v>0.32721493462843071</v>
      </c>
      <c r="D22" s="94">
        <f t="shared" si="1"/>
        <v>0.13717459089648637</v>
      </c>
      <c r="E22" s="66">
        <v>1863684.8</v>
      </c>
      <c r="F22" s="66">
        <v>609825.5</v>
      </c>
      <c r="G22" s="66">
        <v>51981.7</v>
      </c>
      <c r="H22" s="66">
        <v>203668.5</v>
      </c>
      <c r="I22" s="66">
        <v>3055.3</v>
      </c>
      <c r="J22" s="66">
        <v>36426.1</v>
      </c>
      <c r="K22" s="66">
        <v>303767.09999999998</v>
      </c>
      <c r="L22" s="66">
        <v>10926.6</v>
      </c>
      <c r="M22" s="66"/>
      <c r="N22" s="66">
        <v>1158665.3</v>
      </c>
      <c r="O22" s="66">
        <v>249837.5</v>
      </c>
      <c r="P22" s="66">
        <v>792976</v>
      </c>
      <c r="Q22" s="66">
        <v>36164.5</v>
      </c>
      <c r="R22" s="66">
        <v>39695.300000000003</v>
      </c>
      <c r="S22" s="66">
        <v>39991.9</v>
      </c>
      <c r="T22" s="66"/>
      <c r="U22" s="66">
        <v>95193.9</v>
      </c>
    </row>
    <row r="23" spans="1:21" ht="12" customHeight="1">
      <c r="A23" s="43">
        <v>58</v>
      </c>
      <c r="B23" s="43" t="s">
        <v>116</v>
      </c>
      <c r="C23" s="94">
        <f t="shared" si="0"/>
        <v>1.5947391490492464E-2</v>
      </c>
      <c r="D23" s="94">
        <f t="shared" si="1"/>
        <v>1.7817683181771435E-3</v>
      </c>
      <c r="E23" s="66">
        <v>3769625.9</v>
      </c>
      <c r="F23" s="66">
        <v>60115.7</v>
      </c>
      <c r="G23" s="66">
        <v>203</v>
      </c>
      <c r="H23" s="66">
        <v>6513.6</v>
      </c>
      <c r="I23" s="66">
        <v>225.8</v>
      </c>
      <c r="J23" s="66">
        <v>4793.8</v>
      </c>
      <c r="K23" s="66">
        <v>38671.1</v>
      </c>
      <c r="L23" s="66">
        <v>9708.2000000000007</v>
      </c>
      <c r="M23" s="66"/>
      <c r="N23" s="66">
        <v>3477054.5</v>
      </c>
      <c r="O23" s="66">
        <v>2337900.2999999998</v>
      </c>
      <c r="P23" s="66">
        <v>455573.4</v>
      </c>
      <c r="Q23" s="66">
        <v>109453.1</v>
      </c>
      <c r="R23" s="66">
        <v>479245.2</v>
      </c>
      <c r="S23" s="66">
        <v>94882.3</v>
      </c>
      <c r="T23" s="66"/>
      <c r="U23" s="66">
        <v>232455.5</v>
      </c>
    </row>
    <row r="24" spans="1:21" ht="12" customHeight="1">
      <c r="A24" s="43">
        <v>62</v>
      </c>
      <c r="B24" s="43" t="s">
        <v>117</v>
      </c>
      <c r="C24" s="94">
        <f t="shared" si="0"/>
        <v>8.5636092653977817E-3</v>
      </c>
      <c r="D24" s="94">
        <f t="shared" si="1"/>
        <v>3.447704765394969E-3</v>
      </c>
      <c r="E24" s="66">
        <v>11306739.6</v>
      </c>
      <c r="F24" s="66">
        <v>96826.5</v>
      </c>
      <c r="G24" s="66">
        <v>7226.4</v>
      </c>
      <c r="H24" s="66">
        <v>31755.9</v>
      </c>
      <c r="I24" s="66">
        <v>14068.4</v>
      </c>
      <c r="J24" s="66">
        <v>25827</v>
      </c>
      <c r="K24" s="66">
        <v>4416.2</v>
      </c>
      <c r="L24" s="66">
        <v>13532.2</v>
      </c>
      <c r="M24" s="66"/>
      <c r="N24" s="66">
        <v>10885682.9</v>
      </c>
      <c r="O24" s="66">
        <v>7492379.0999999996</v>
      </c>
      <c r="P24" s="66">
        <v>2795066.8</v>
      </c>
      <c r="Q24" s="66">
        <v>31548.3</v>
      </c>
      <c r="R24" s="66">
        <v>500614.2</v>
      </c>
      <c r="S24" s="66">
        <v>66074.3</v>
      </c>
      <c r="T24" s="66"/>
      <c r="U24" s="66">
        <v>324230.09999999998</v>
      </c>
    </row>
    <row r="25" spans="1:21" ht="12" customHeight="1">
      <c r="A25" s="43">
        <v>66</v>
      </c>
      <c r="B25" s="43" t="s">
        <v>118</v>
      </c>
      <c r="C25" s="94">
        <f t="shared" si="0"/>
        <v>0.21323254088435289</v>
      </c>
      <c r="D25" s="94">
        <f t="shared" si="1"/>
        <v>0.15360120776244304</v>
      </c>
      <c r="E25" s="66">
        <v>4387087.9000000004</v>
      </c>
      <c r="F25" s="66">
        <v>935469.9</v>
      </c>
      <c r="G25" s="66">
        <v>626544.19999999995</v>
      </c>
      <c r="H25" s="66">
        <v>47317.8</v>
      </c>
      <c r="I25" s="66">
        <v>36908.199999999997</v>
      </c>
      <c r="J25" s="66">
        <v>99919</v>
      </c>
      <c r="K25" s="66">
        <v>3356.2</v>
      </c>
      <c r="L25" s="66">
        <v>121424.2</v>
      </c>
      <c r="M25" s="66"/>
      <c r="N25" s="66">
        <v>3214363.3</v>
      </c>
      <c r="O25" s="66">
        <v>613721.59999999998</v>
      </c>
      <c r="P25" s="66">
        <v>1644825.2</v>
      </c>
      <c r="Q25" s="66">
        <v>195902.4</v>
      </c>
      <c r="R25" s="66">
        <v>696607.8</v>
      </c>
      <c r="S25" s="66">
        <v>63306.2</v>
      </c>
      <c r="T25" s="66"/>
      <c r="U25" s="66">
        <v>237254.5</v>
      </c>
    </row>
    <row r="26" spans="1:21" ht="12" customHeight="1">
      <c r="A26" s="43">
        <v>70</v>
      </c>
      <c r="B26" s="43" t="s">
        <v>119</v>
      </c>
      <c r="C26" s="94">
        <f t="shared" si="0"/>
        <v>8.1904433327583237E-2</v>
      </c>
      <c r="D26" s="94">
        <f t="shared" si="1"/>
        <v>5.6996497438705176E-2</v>
      </c>
      <c r="E26" s="66">
        <v>799986</v>
      </c>
      <c r="F26" s="66">
        <v>65522.400000000001</v>
      </c>
      <c r="G26" s="66">
        <v>184</v>
      </c>
      <c r="H26" s="66">
        <v>45412.4</v>
      </c>
      <c r="I26" s="66">
        <v>212.4</v>
      </c>
      <c r="J26" s="66">
        <v>3433.5</v>
      </c>
      <c r="K26" s="66">
        <v>549</v>
      </c>
      <c r="L26" s="66">
        <v>15731</v>
      </c>
      <c r="M26" s="66"/>
      <c r="N26" s="66">
        <v>625290</v>
      </c>
      <c r="O26" s="66">
        <v>63981</v>
      </c>
      <c r="P26" s="66">
        <v>326834.3</v>
      </c>
      <c r="Q26" s="66">
        <v>52124.2</v>
      </c>
      <c r="R26" s="66">
        <v>172581.5</v>
      </c>
      <c r="S26" s="66">
        <v>9768.9</v>
      </c>
      <c r="T26" s="66"/>
      <c r="U26" s="66">
        <v>109173.5</v>
      </c>
    </row>
    <row r="27" spans="1:21" ht="12" customHeight="1">
      <c r="A27" s="43">
        <v>74</v>
      </c>
      <c r="B27" s="43" t="s">
        <v>120</v>
      </c>
      <c r="C27" s="94">
        <f t="shared" si="0"/>
        <v>0.15828387664575624</v>
      </c>
      <c r="D27" s="94">
        <f t="shared" si="1"/>
        <v>8.6345670167360083E-2</v>
      </c>
      <c r="E27" s="66">
        <v>5807573.2000000002</v>
      </c>
      <c r="F27" s="66">
        <v>919245.2</v>
      </c>
      <c r="G27" s="66">
        <v>501126.8</v>
      </c>
      <c r="H27" s="66">
        <v>332</v>
      </c>
      <c r="I27" s="66">
        <v>187491.3</v>
      </c>
      <c r="J27" s="66">
        <v>209956.5</v>
      </c>
      <c r="K27" s="66">
        <v>67.5</v>
      </c>
      <c r="L27" s="66">
        <v>20270.900000000001</v>
      </c>
      <c r="M27" s="66"/>
      <c r="N27" s="66">
        <v>4721913.4000000004</v>
      </c>
      <c r="O27" s="66">
        <v>1887214.6</v>
      </c>
      <c r="P27" s="66">
        <v>2507179.6</v>
      </c>
      <c r="Q27" s="66">
        <v>102852.7</v>
      </c>
      <c r="R27" s="66">
        <v>189050.3</v>
      </c>
      <c r="S27" s="66">
        <v>35616</v>
      </c>
      <c r="T27" s="66"/>
      <c r="U27" s="66">
        <v>166414.5</v>
      </c>
    </row>
    <row r="28" spans="1:21" ht="12" customHeight="1">
      <c r="A28" s="43">
        <v>78</v>
      </c>
      <c r="B28" s="43" t="s">
        <v>121</v>
      </c>
      <c r="C28" s="94">
        <f t="shared" si="0"/>
        <v>8.7569643054092282E-4</v>
      </c>
      <c r="D28" s="94">
        <f t="shared" si="1"/>
        <v>1.6832549447576146E-5</v>
      </c>
      <c r="E28" s="66">
        <v>13123383.4</v>
      </c>
      <c r="F28" s="66">
        <v>11492.1</v>
      </c>
      <c r="G28" s="66">
        <v>0.2</v>
      </c>
      <c r="H28" s="66">
        <v>220.7</v>
      </c>
      <c r="I28" s="66">
        <v>10</v>
      </c>
      <c r="J28" s="66">
        <v>11247.9</v>
      </c>
      <c r="K28" s="66">
        <v>0.4</v>
      </c>
      <c r="L28" s="66">
        <v>12.9</v>
      </c>
      <c r="M28" s="66"/>
      <c r="N28" s="66">
        <v>13045569.300000001</v>
      </c>
      <c r="O28" s="66">
        <v>11808563</v>
      </c>
      <c r="P28" s="66">
        <v>325133.3</v>
      </c>
      <c r="Q28" s="66">
        <v>9427.2000000000007</v>
      </c>
      <c r="R28" s="66">
        <v>823515.1</v>
      </c>
      <c r="S28" s="66">
        <v>78930.5</v>
      </c>
      <c r="T28" s="66"/>
      <c r="U28" s="66">
        <v>66321.8</v>
      </c>
    </row>
    <row r="29" spans="1:21" ht="12" customHeight="1">
      <c r="A29" s="43">
        <v>82</v>
      </c>
      <c r="B29" s="43" t="s">
        <v>122</v>
      </c>
      <c r="C29" s="94">
        <f t="shared" si="0"/>
        <v>0.41334571618804211</v>
      </c>
      <c r="D29" s="94">
        <f t="shared" si="1"/>
        <v>0.33912516844758822</v>
      </c>
      <c r="E29" s="66">
        <v>9478912.8000000007</v>
      </c>
      <c r="F29" s="66">
        <v>3918068</v>
      </c>
      <c r="G29" s="66">
        <v>3211668.2</v>
      </c>
      <c r="H29" s="66">
        <v>2869.7</v>
      </c>
      <c r="I29" s="66">
        <v>261668</v>
      </c>
      <c r="J29" s="66">
        <v>368535.4</v>
      </c>
      <c r="K29" s="66">
        <v>8887.2999999999993</v>
      </c>
      <c r="L29" s="66">
        <v>64439.1</v>
      </c>
      <c r="M29" s="66"/>
      <c r="N29" s="66">
        <v>5092920.3</v>
      </c>
      <c r="O29" s="66">
        <v>3198035.4</v>
      </c>
      <c r="P29" s="66">
        <v>1222456.6000000001</v>
      </c>
      <c r="Q29" s="66">
        <v>114784.8</v>
      </c>
      <c r="R29" s="66">
        <v>480953.3</v>
      </c>
      <c r="S29" s="66">
        <v>76689.899999999994</v>
      </c>
      <c r="T29" s="66"/>
      <c r="U29" s="66">
        <v>467924.5</v>
      </c>
    </row>
    <row r="30" spans="1:21" ht="12" customHeight="1">
      <c r="A30" s="43">
        <v>86</v>
      </c>
      <c r="B30" s="43" t="s">
        <v>123</v>
      </c>
      <c r="C30" s="94">
        <f t="shared" si="0"/>
        <v>0.27517256519293715</v>
      </c>
      <c r="D30" s="94">
        <f t="shared" si="1"/>
        <v>0.2217757334074642</v>
      </c>
      <c r="E30" s="66">
        <v>6140853.0999999996</v>
      </c>
      <c r="F30" s="66">
        <v>1689794.3</v>
      </c>
      <c r="G30" s="66">
        <v>1360885.9</v>
      </c>
      <c r="H30" s="66">
        <v>1006.3</v>
      </c>
      <c r="I30" s="66">
        <v>50153.7</v>
      </c>
      <c r="J30" s="66">
        <v>226387.1</v>
      </c>
      <c r="K30" s="66">
        <v>11</v>
      </c>
      <c r="L30" s="66">
        <v>51350.2</v>
      </c>
      <c r="M30" s="66"/>
      <c r="N30" s="66">
        <v>3993466.7</v>
      </c>
      <c r="O30" s="66">
        <v>1062220.1000000001</v>
      </c>
      <c r="P30" s="66">
        <v>2433625.5</v>
      </c>
      <c r="Q30" s="66">
        <v>136899.20000000001</v>
      </c>
      <c r="R30" s="66">
        <v>260527.2</v>
      </c>
      <c r="S30" s="66">
        <v>100194.6</v>
      </c>
      <c r="T30" s="66"/>
      <c r="U30" s="66">
        <v>457591.9</v>
      </c>
    </row>
    <row r="31" spans="1:21" ht="12" customHeight="1">
      <c r="A31" s="43">
        <v>94</v>
      </c>
      <c r="B31" s="43" t="s">
        <v>124</v>
      </c>
      <c r="C31" s="94">
        <f t="shared" si="0"/>
        <v>7.2845799991922599E-5</v>
      </c>
      <c r="D31" s="94">
        <f t="shared" si="1"/>
        <v>8.3945224062394812E-7</v>
      </c>
      <c r="E31" s="66">
        <v>1072127.7</v>
      </c>
      <c r="F31" s="66">
        <v>78.099999999999994</v>
      </c>
      <c r="G31" s="66">
        <v>0.4</v>
      </c>
      <c r="H31" s="66">
        <v>0.5</v>
      </c>
      <c r="I31" s="66">
        <v>12</v>
      </c>
      <c r="J31" s="66">
        <v>38.1</v>
      </c>
      <c r="K31" s="66" t="s">
        <v>13</v>
      </c>
      <c r="L31" s="66">
        <v>27.1</v>
      </c>
      <c r="M31" s="66"/>
      <c r="N31" s="66">
        <v>1072036.8</v>
      </c>
      <c r="O31" s="66">
        <v>740840.7</v>
      </c>
      <c r="P31" s="66">
        <v>241660.9</v>
      </c>
      <c r="Q31" s="66">
        <v>200</v>
      </c>
      <c r="R31" s="66">
        <v>70608</v>
      </c>
      <c r="S31" s="66">
        <v>18726.900000000001</v>
      </c>
      <c r="T31" s="66"/>
      <c r="U31" s="66">
        <v>12.7</v>
      </c>
    </row>
    <row r="32" spans="1:21" ht="12" customHeight="1">
      <c r="A32" s="47">
        <v>90</v>
      </c>
      <c r="B32" s="47" t="s">
        <v>125</v>
      </c>
      <c r="C32" s="94">
        <f t="shared" si="0"/>
        <v>0.46809200919239896</v>
      </c>
      <c r="D32" s="94">
        <f t="shared" si="1"/>
        <v>0.43152292301247508</v>
      </c>
      <c r="E32" s="67">
        <v>1056307.5</v>
      </c>
      <c r="F32" s="67">
        <v>494449.1</v>
      </c>
      <c r="G32" s="67">
        <v>181407</v>
      </c>
      <c r="H32" s="67">
        <v>274413.90000000002</v>
      </c>
      <c r="I32" s="67">
        <v>8670.2999999999993</v>
      </c>
      <c r="J32" s="67">
        <v>18030.8</v>
      </c>
      <c r="K32" s="67">
        <v>456.3</v>
      </c>
      <c r="L32" s="67">
        <v>11470.6</v>
      </c>
      <c r="M32" s="67"/>
      <c r="N32" s="67">
        <v>439950.9</v>
      </c>
      <c r="O32" s="67">
        <v>55511.1</v>
      </c>
      <c r="P32" s="67">
        <v>240245.1</v>
      </c>
      <c r="Q32" s="67">
        <v>32351.1</v>
      </c>
      <c r="R32" s="67">
        <v>99047.5</v>
      </c>
      <c r="S32" s="67">
        <v>12795.9</v>
      </c>
      <c r="T32" s="67"/>
      <c r="U32" s="67">
        <v>121907.4</v>
      </c>
    </row>
    <row r="33" spans="1:21" ht="12" customHeight="1">
      <c r="A33" s="17"/>
      <c r="B33" s="44"/>
      <c r="C33" s="44"/>
      <c r="D33" s="44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8"/>
      <c r="T33" s="66"/>
      <c r="U33" s="69"/>
    </row>
    <row r="34" spans="1:21" ht="12" customHeight="1">
      <c r="A34" s="17" t="s">
        <v>78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5"/>
      <c r="T34" s="44"/>
    </row>
    <row r="35" spans="1:21" ht="12" customHeight="1">
      <c r="A35" s="17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5"/>
      <c r="T35" s="44"/>
    </row>
    <row r="36" spans="1:21" ht="12" customHeight="1">
      <c r="A36" s="49" t="s">
        <v>79</v>
      </c>
    </row>
    <row r="37" spans="1:21" ht="12" customHeight="1"/>
    <row r="38" spans="1:21" ht="12" customHeight="1"/>
  </sheetData>
  <mergeCells count="9">
    <mergeCell ref="E7:S7"/>
    <mergeCell ref="P1:Q1"/>
    <mergeCell ref="A4:A6"/>
    <mergeCell ref="B4:B6"/>
    <mergeCell ref="E4:E6"/>
    <mergeCell ref="F4:U4"/>
    <mergeCell ref="F5:L5"/>
    <mergeCell ref="N5:S5"/>
    <mergeCell ref="U5:U6"/>
  </mergeCells>
  <hyperlinks>
    <hyperlink ref="P1:Q1" location="Índice!A1" display="Volver al índice" xr:uid="{2D02BD27-3F38-42BE-83D6-31A6E67986F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2F69-150B-4EF8-8172-5C76520DA0A6}">
  <dimension ref="B3:AR610"/>
  <sheetViews>
    <sheetView topLeftCell="AC8" workbookViewId="0">
      <selection activeCell="AL14" sqref="AL14"/>
    </sheetView>
  </sheetViews>
  <sheetFormatPr baseColWidth="10" defaultRowHeight="14.5"/>
  <cols>
    <col min="39" max="39" width="14.08984375" bestFit="1" customWidth="1"/>
  </cols>
  <sheetData>
    <row r="3" spans="2:44">
      <c r="B3" s="48" t="s">
        <v>152</v>
      </c>
      <c r="C3" s="48" t="s">
        <v>56</v>
      </c>
      <c r="D3" s="48"/>
      <c r="E3" s="48"/>
      <c r="F3" s="48"/>
      <c r="G3" s="48"/>
      <c r="H3" s="48"/>
      <c r="I3" s="48"/>
      <c r="J3" s="48"/>
      <c r="K3" s="48"/>
      <c r="L3" s="152" t="s">
        <v>57</v>
      </c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2:44">
      <c r="B4" s="48"/>
      <c r="C4" s="48" t="s">
        <v>153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</row>
    <row r="5" spans="2:44">
      <c r="B5" s="48"/>
      <c r="C5" s="149"/>
      <c r="D5" s="149"/>
      <c r="E5" s="149"/>
      <c r="F5" s="149"/>
      <c r="G5" s="149"/>
      <c r="H5" s="149"/>
      <c r="I5" s="48"/>
      <c r="J5" s="48"/>
      <c r="K5" s="48"/>
      <c r="L5" s="48"/>
      <c r="M5" s="48"/>
      <c r="N5" s="48"/>
      <c r="O5" s="48"/>
      <c r="P5" s="48"/>
      <c r="Q5" s="48"/>
      <c r="R5" s="124"/>
      <c r="S5" s="124"/>
      <c r="T5" s="124"/>
      <c r="U5" s="124"/>
      <c r="V5" s="124"/>
      <c r="W5" s="151"/>
    </row>
    <row r="6" spans="2:44">
      <c r="B6" s="204" t="s">
        <v>59</v>
      </c>
      <c r="C6" s="204" t="s">
        <v>1</v>
      </c>
      <c r="D6" s="121"/>
      <c r="E6" s="208" t="s">
        <v>154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128"/>
      <c r="AD6" s="128"/>
      <c r="AE6" s="204" t="s">
        <v>1</v>
      </c>
      <c r="AF6" s="128"/>
      <c r="AG6" s="128"/>
    </row>
    <row r="7" spans="2:44">
      <c r="B7" s="205"/>
      <c r="C7" s="205"/>
      <c r="D7" s="120"/>
      <c r="E7" s="209" t="s">
        <v>146</v>
      </c>
      <c r="F7" s="209"/>
      <c r="G7" s="209"/>
      <c r="H7" s="209"/>
      <c r="I7" s="127"/>
      <c r="J7" s="209" t="s">
        <v>147</v>
      </c>
      <c r="K7" s="209"/>
      <c r="L7" s="209"/>
      <c r="M7" s="209"/>
      <c r="N7" s="127"/>
      <c r="O7" s="209" t="s">
        <v>148</v>
      </c>
      <c r="P7" s="209"/>
      <c r="Q7" s="209"/>
      <c r="R7" s="209"/>
      <c r="S7" s="127"/>
      <c r="T7" s="209" t="s">
        <v>149</v>
      </c>
      <c r="U7" s="209"/>
      <c r="V7" s="209"/>
      <c r="W7" s="209"/>
      <c r="X7" s="128"/>
      <c r="Y7" s="209" t="s">
        <v>150</v>
      </c>
      <c r="Z7" s="209"/>
      <c r="AA7" s="209"/>
      <c r="AB7" s="209"/>
      <c r="AC7" s="128"/>
      <c r="AD7" s="128"/>
      <c r="AE7" s="205"/>
      <c r="AF7" s="116" t="str">
        <f>+E7</f>
        <v>Bovinos</v>
      </c>
      <c r="AG7" s="116" t="str">
        <f>+J7</f>
        <v>Ovinos</v>
      </c>
      <c r="AH7" s="116" t="str">
        <f>+O7</f>
        <v>Caprinos</v>
      </c>
      <c r="AI7" s="116" t="str">
        <f>+T7</f>
        <v>Porcinos</v>
      </c>
      <c r="AJ7" s="116" t="str">
        <f>+Y7</f>
        <v>Equinos</v>
      </c>
      <c r="AK7" s="123" t="s">
        <v>163</v>
      </c>
      <c r="AL7" s="116"/>
      <c r="AN7" s="116" t="s">
        <v>146</v>
      </c>
      <c r="AO7" s="116" t="s">
        <v>147</v>
      </c>
      <c r="AP7" s="116" t="s">
        <v>148</v>
      </c>
      <c r="AQ7" s="116" t="s">
        <v>149</v>
      </c>
      <c r="AR7" s="116" t="s">
        <v>150</v>
      </c>
    </row>
    <row r="8" spans="2:44" ht="20">
      <c r="B8" s="206"/>
      <c r="C8" s="206"/>
      <c r="D8" s="118"/>
      <c r="E8" s="129" t="s">
        <v>3</v>
      </c>
      <c r="F8" s="129" t="s">
        <v>155</v>
      </c>
      <c r="G8" s="129" t="s">
        <v>156</v>
      </c>
      <c r="H8" s="129" t="s">
        <v>157</v>
      </c>
      <c r="I8" s="130"/>
      <c r="J8" s="129" t="s">
        <v>3</v>
      </c>
      <c r="K8" s="129" t="s">
        <v>155</v>
      </c>
      <c r="L8" s="129" t="s">
        <v>156</v>
      </c>
      <c r="M8" s="129" t="s">
        <v>157</v>
      </c>
      <c r="N8" s="130"/>
      <c r="O8" s="129" t="s">
        <v>3</v>
      </c>
      <c r="P8" s="129" t="s">
        <v>155</v>
      </c>
      <c r="Q8" s="129" t="s">
        <v>156</v>
      </c>
      <c r="R8" s="129" t="s">
        <v>157</v>
      </c>
      <c r="S8" s="130"/>
      <c r="T8" s="129" t="s">
        <v>3</v>
      </c>
      <c r="U8" s="129" t="s">
        <v>155</v>
      </c>
      <c r="V8" s="129" t="s">
        <v>156</v>
      </c>
      <c r="W8" s="129" t="s">
        <v>157</v>
      </c>
      <c r="X8" s="143"/>
      <c r="Y8" s="129" t="s">
        <v>3</v>
      </c>
      <c r="Z8" s="129" t="s">
        <v>155</v>
      </c>
      <c r="AA8" s="129" t="s">
        <v>156</v>
      </c>
      <c r="AB8" s="129" t="s">
        <v>157</v>
      </c>
      <c r="AC8" s="128"/>
      <c r="AD8" s="128"/>
      <c r="AE8" s="206"/>
      <c r="AF8" s="128"/>
      <c r="AG8" s="128"/>
    </row>
    <row r="9" spans="2:44">
      <c r="B9" s="43"/>
      <c r="C9" s="17"/>
      <c r="D9" s="17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44"/>
      <c r="X9" s="44"/>
      <c r="Y9" s="44"/>
      <c r="Z9" s="17"/>
      <c r="AE9" s="17"/>
    </row>
    <row r="10" spans="2:44">
      <c r="B10" s="138"/>
      <c r="C10" s="131" t="s">
        <v>31</v>
      </c>
      <c r="D10" s="131" t="s">
        <v>158</v>
      </c>
      <c r="E10" s="132">
        <v>2353</v>
      </c>
      <c r="F10" s="132">
        <v>1270</v>
      </c>
      <c r="G10" s="132">
        <v>50</v>
      </c>
      <c r="H10" s="132">
        <v>1033</v>
      </c>
      <c r="I10" s="133"/>
      <c r="J10" s="132">
        <v>875</v>
      </c>
      <c r="K10" s="132">
        <v>386</v>
      </c>
      <c r="L10" s="132">
        <v>27</v>
      </c>
      <c r="M10" s="132">
        <v>462</v>
      </c>
      <c r="N10" s="132"/>
      <c r="O10" s="132">
        <v>1794</v>
      </c>
      <c r="P10" s="132">
        <v>424</v>
      </c>
      <c r="Q10" s="132">
        <v>44</v>
      </c>
      <c r="R10" s="132">
        <v>1326</v>
      </c>
      <c r="S10" s="132"/>
      <c r="T10" s="132">
        <v>1108</v>
      </c>
      <c r="U10" s="132">
        <v>995</v>
      </c>
      <c r="V10" s="132">
        <v>6</v>
      </c>
      <c r="W10" s="132">
        <v>107</v>
      </c>
      <c r="X10" s="132"/>
      <c r="Y10" s="132">
        <v>2893</v>
      </c>
      <c r="Z10" s="132">
        <v>1524</v>
      </c>
      <c r="AA10" s="132">
        <v>57</v>
      </c>
      <c r="AB10" s="132">
        <v>1312</v>
      </c>
      <c r="AC10" s="44"/>
      <c r="AD10" s="44"/>
      <c r="AE10" s="131" t="s">
        <v>31</v>
      </c>
      <c r="AF10" s="117">
        <f>+E11</f>
        <v>334232</v>
      </c>
      <c r="AG10" s="117">
        <f>+J11</f>
        <v>62016</v>
      </c>
      <c r="AH10" s="122">
        <f>+O11</f>
        <v>394916</v>
      </c>
      <c r="AI10" s="122">
        <f>+T11</f>
        <v>33311</v>
      </c>
      <c r="AJ10" s="122">
        <f>+Y11</f>
        <v>46956</v>
      </c>
      <c r="AK10" s="122">
        <f>SUM(AF10:AJ10)</f>
        <v>871431</v>
      </c>
      <c r="AL10" s="122"/>
    </row>
    <row r="11" spans="2:44">
      <c r="B11" s="146"/>
      <c r="C11" s="135"/>
      <c r="D11" s="135" t="s">
        <v>159</v>
      </c>
      <c r="E11" s="136">
        <v>334232</v>
      </c>
      <c r="F11" s="136">
        <v>254548</v>
      </c>
      <c r="G11" s="136">
        <v>6867</v>
      </c>
      <c r="H11" s="136">
        <v>72817</v>
      </c>
      <c r="I11" s="137"/>
      <c r="J11" s="136">
        <v>62016</v>
      </c>
      <c r="K11" s="136">
        <v>17610</v>
      </c>
      <c r="L11" s="136">
        <v>2070</v>
      </c>
      <c r="M11" s="136">
        <v>42336</v>
      </c>
      <c r="N11" s="136"/>
      <c r="O11" s="136">
        <v>394916</v>
      </c>
      <c r="P11" s="136">
        <v>63685</v>
      </c>
      <c r="Q11" s="136">
        <v>15294</v>
      </c>
      <c r="R11" s="136">
        <v>315937</v>
      </c>
      <c r="S11" s="136"/>
      <c r="T11" s="136">
        <v>33311</v>
      </c>
      <c r="U11" s="136">
        <v>31893</v>
      </c>
      <c r="V11" s="136">
        <v>132</v>
      </c>
      <c r="W11" s="136">
        <v>1286</v>
      </c>
      <c r="X11" s="136"/>
      <c r="Y11" s="136">
        <v>46956</v>
      </c>
      <c r="Z11" s="136">
        <v>13068</v>
      </c>
      <c r="AA11" s="136">
        <v>1603</v>
      </c>
      <c r="AB11" s="136">
        <v>32285</v>
      </c>
      <c r="AC11" s="44"/>
      <c r="AD11" s="44"/>
      <c r="AE11" s="135"/>
      <c r="AF11" s="117"/>
      <c r="AG11" s="117"/>
      <c r="AH11" s="122"/>
      <c r="AI11" s="122"/>
      <c r="AJ11" s="122"/>
      <c r="AK11" s="122">
        <f t="shared" ref="AK11:AK46" si="0">SUM(AF11:AJ11)</f>
        <v>0</v>
      </c>
      <c r="AL11" s="122"/>
    </row>
    <row r="12" spans="2:44">
      <c r="B12" s="148" t="s">
        <v>77</v>
      </c>
      <c r="C12" s="128" t="s">
        <v>12</v>
      </c>
      <c r="D12" s="128" t="s">
        <v>158</v>
      </c>
      <c r="E12" s="139" t="s">
        <v>13</v>
      </c>
      <c r="F12" s="139" t="s">
        <v>13</v>
      </c>
      <c r="G12" s="139" t="s">
        <v>13</v>
      </c>
      <c r="H12" s="139" t="s">
        <v>13</v>
      </c>
      <c r="I12" s="140"/>
      <c r="J12" s="139" t="s">
        <v>13</v>
      </c>
      <c r="K12" s="139" t="s">
        <v>13</v>
      </c>
      <c r="L12" s="139" t="s">
        <v>13</v>
      </c>
      <c r="M12" s="139" t="s">
        <v>13</v>
      </c>
      <c r="N12" s="139"/>
      <c r="O12" s="139" t="s">
        <v>13</v>
      </c>
      <c r="P12" s="139" t="s">
        <v>13</v>
      </c>
      <c r="Q12" s="139" t="s">
        <v>13</v>
      </c>
      <c r="R12" s="139" t="s">
        <v>13</v>
      </c>
      <c r="S12" s="139"/>
      <c r="T12" s="139" t="s">
        <v>13</v>
      </c>
      <c r="U12" s="139" t="s">
        <v>13</v>
      </c>
      <c r="V12" s="139" t="s">
        <v>13</v>
      </c>
      <c r="W12" s="139" t="s">
        <v>13</v>
      </c>
      <c r="X12" s="139"/>
      <c r="Y12" s="139" t="s">
        <v>13</v>
      </c>
      <c r="Z12" s="139" t="s">
        <v>13</v>
      </c>
      <c r="AA12" s="139" t="s">
        <v>13</v>
      </c>
      <c r="AB12" s="139" t="s">
        <v>13</v>
      </c>
      <c r="AC12" s="44"/>
      <c r="AD12" s="44"/>
      <c r="AE12" s="128" t="s">
        <v>12</v>
      </c>
      <c r="AF12" s="117" t="str">
        <f t="shared" ref="AF12:AF46" si="1">+E13</f>
        <v>-</v>
      </c>
      <c r="AG12" s="117" t="str">
        <f t="shared" ref="AG12:AG46" si="2">+J13</f>
        <v>-</v>
      </c>
      <c r="AH12" s="122" t="str">
        <f t="shared" ref="AH12:AH46" si="3">+O13</f>
        <v>-</v>
      </c>
      <c r="AI12" s="122" t="str">
        <f t="shared" ref="AI12:AI46" si="4">+T13</f>
        <v>-</v>
      </c>
      <c r="AJ12" s="122" t="str">
        <f t="shared" ref="AJ12:AJ46" si="5">+Y13</f>
        <v>-</v>
      </c>
      <c r="AK12" s="122">
        <f t="shared" si="0"/>
        <v>0</v>
      </c>
      <c r="AL12" s="122"/>
      <c r="AM12" s="128" t="s">
        <v>12</v>
      </c>
    </row>
    <row r="13" spans="2:44">
      <c r="B13" s="146"/>
      <c r="C13" s="134"/>
      <c r="D13" s="134" t="s">
        <v>159</v>
      </c>
      <c r="E13" s="141" t="s">
        <v>13</v>
      </c>
      <c r="F13" s="141" t="s">
        <v>13</v>
      </c>
      <c r="G13" s="141" t="s">
        <v>13</v>
      </c>
      <c r="H13" s="141" t="s">
        <v>13</v>
      </c>
      <c r="I13" s="142"/>
      <c r="J13" s="141" t="s">
        <v>13</v>
      </c>
      <c r="K13" s="141" t="s">
        <v>13</v>
      </c>
      <c r="L13" s="141" t="s">
        <v>13</v>
      </c>
      <c r="M13" s="141" t="s">
        <v>13</v>
      </c>
      <c r="N13" s="141"/>
      <c r="O13" s="141" t="s">
        <v>13</v>
      </c>
      <c r="P13" s="141" t="s">
        <v>13</v>
      </c>
      <c r="Q13" s="141" t="s">
        <v>13</v>
      </c>
      <c r="R13" s="141" t="s">
        <v>13</v>
      </c>
      <c r="S13" s="141"/>
      <c r="T13" s="141" t="s">
        <v>13</v>
      </c>
      <c r="U13" s="141" t="s">
        <v>13</v>
      </c>
      <c r="V13" s="141" t="s">
        <v>13</v>
      </c>
      <c r="W13" s="141" t="s">
        <v>13</v>
      </c>
      <c r="X13" s="141"/>
      <c r="Y13" s="141" t="s">
        <v>13</v>
      </c>
      <c r="Z13" s="141" t="s">
        <v>13</v>
      </c>
      <c r="AA13" s="141" t="s">
        <v>13</v>
      </c>
      <c r="AB13" s="141" t="s">
        <v>13</v>
      </c>
      <c r="AC13" s="44"/>
      <c r="AD13" s="44"/>
      <c r="AE13" s="134"/>
      <c r="AF13" s="117"/>
      <c r="AG13" s="117"/>
      <c r="AH13" s="122"/>
      <c r="AI13" s="122"/>
      <c r="AJ13" s="122"/>
      <c r="AK13" s="122">
        <f t="shared" si="0"/>
        <v>0</v>
      </c>
      <c r="AL13" s="122"/>
      <c r="AM13" s="134"/>
    </row>
    <row r="14" spans="2:44">
      <c r="B14" s="138">
        <v>14</v>
      </c>
      <c r="C14" s="128" t="s">
        <v>14</v>
      </c>
      <c r="D14" s="128" t="s">
        <v>158</v>
      </c>
      <c r="E14" s="139">
        <v>362</v>
      </c>
      <c r="F14" s="139" t="s">
        <v>151</v>
      </c>
      <c r="G14" s="139" t="s">
        <v>151</v>
      </c>
      <c r="H14" s="139" t="s">
        <v>13</v>
      </c>
      <c r="I14" s="140"/>
      <c r="J14" s="139">
        <v>66</v>
      </c>
      <c r="K14" s="139">
        <v>66</v>
      </c>
      <c r="L14" s="139" t="s">
        <v>13</v>
      </c>
      <c r="M14" s="139" t="s">
        <v>13</v>
      </c>
      <c r="N14" s="139"/>
      <c r="O14" s="139">
        <v>58</v>
      </c>
      <c r="P14" s="139">
        <v>58</v>
      </c>
      <c r="Q14" s="139" t="s">
        <v>13</v>
      </c>
      <c r="R14" s="139" t="s">
        <v>13</v>
      </c>
      <c r="S14" s="139"/>
      <c r="T14" s="139">
        <v>232</v>
      </c>
      <c r="U14" s="139" t="s">
        <v>151</v>
      </c>
      <c r="V14" s="139" t="s">
        <v>151</v>
      </c>
      <c r="W14" s="139" t="s">
        <v>13</v>
      </c>
      <c r="X14" s="139"/>
      <c r="Y14" s="139">
        <v>233</v>
      </c>
      <c r="Z14" s="139" t="s">
        <v>151</v>
      </c>
      <c r="AA14" s="139" t="s">
        <v>151</v>
      </c>
      <c r="AB14" s="139" t="s">
        <v>13</v>
      </c>
      <c r="AC14" s="44"/>
      <c r="AD14" s="44"/>
      <c r="AE14" s="128" t="s">
        <v>14</v>
      </c>
      <c r="AF14" s="117">
        <f t="shared" si="1"/>
        <v>68659</v>
      </c>
      <c r="AG14" s="117">
        <f t="shared" si="2"/>
        <v>2150</v>
      </c>
      <c r="AH14" s="122">
        <f t="shared" si="3"/>
        <v>3376</v>
      </c>
      <c r="AI14" s="122">
        <f t="shared" si="4"/>
        <v>7205</v>
      </c>
      <c r="AJ14" s="122">
        <f t="shared" si="5"/>
        <v>1111</v>
      </c>
      <c r="AK14" s="122">
        <f t="shared" si="0"/>
        <v>82501</v>
      </c>
      <c r="AL14" s="74">
        <f>+AK14/AK10</f>
        <v>9.4673014845696332E-2</v>
      </c>
      <c r="AM14" s="128" t="s">
        <v>14</v>
      </c>
      <c r="AN14" s="74">
        <f>+AF14/AF$48</f>
        <v>0.20564159855276046</v>
      </c>
      <c r="AO14" s="74">
        <f t="shared" ref="AO14:AR14" si="6">+AG14/AG$48</f>
        <v>3.4685811083326613E-2</v>
      </c>
      <c r="AP14" s="74">
        <f t="shared" si="6"/>
        <v>8.548653384517213E-3</v>
      </c>
      <c r="AQ14" s="74">
        <f t="shared" si="6"/>
        <v>0.2162949175947885</v>
      </c>
      <c r="AR14" s="74">
        <f t="shared" si="6"/>
        <v>2.366044807905273E-2</v>
      </c>
    </row>
    <row r="15" spans="2:44">
      <c r="B15" s="146"/>
      <c r="C15" s="134"/>
      <c r="D15" s="134" t="s">
        <v>159</v>
      </c>
      <c r="E15" s="141">
        <v>68659</v>
      </c>
      <c r="F15" s="141">
        <v>68590</v>
      </c>
      <c r="G15" s="141">
        <v>69</v>
      </c>
      <c r="H15" s="141" t="s">
        <v>13</v>
      </c>
      <c r="I15" s="142"/>
      <c r="J15" s="141">
        <v>2150</v>
      </c>
      <c r="K15" s="141">
        <v>2150</v>
      </c>
      <c r="L15" s="141" t="s">
        <v>13</v>
      </c>
      <c r="M15" s="141" t="s">
        <v>13</v>
      </c>
      <c r="N15" s="141"/>
      <c r="O15" s="141">
        <v>3376</v>
      </c>
      <c r="P15" s="141">
        <v>3376</v>
      </c>
      <c r="Q15" s="141" t="s">
        <v>13</v>
      </c>
      <c r="R15" s="141" t="s">
        <v>13</v>
      </c>
      <c r="S15" s="141"/>
      <c r="T15" s="141">
        <v>7205</v>
      </c>
      <c r="U15" s="141">
        <v>7198</v>
      </c>
      <c r="V15" s="141">
        <v>7</v>
      </c>
      <c r="W15" s="141" t="s">
        <v>13</v>
      </c>
      <c r="X15" s="141"/>
      <c r="Y15" s="141">
        <v>1111</v>
      </c>
      <c r="Z15" s="141">
        <v>1108</v>
      </c>
      <c r="AA15" s="141">
        <v>3</v>
      </c>
      <c r="AB15" s="141" t="s">
        <v>13</v>
      </c>
      <c r="AC15" s="44"/>
      <c r="AD15" s="44"/>
      <c r="AE15" s="134"/>
      <c r="AF15" s="117"/>
      <c r="AG15" s="117"/>
      <c r="AH15" s="122"/>
      <c r="AI15" s="122"/>
      <c r="AJ15" s="122"/>
      <c r="AK15" s="122">
        <f t="shared" si="0"/>
        <v>0</v>
      </c>
      <c r="AL15" s="122"/>
      <c r="AM15" s="134"/>
      <c r="AN15" s="74">
        <f>+AF15/AF$48</f>
        <v>0</v>
      </c>
      <c r="AO15" s="74">
        <f>+AG15/AG$48</f>
        <v>0</v>
      </c>
      <c r="AP15" s="74">
        <f>+AH15/AH$48</f>
        <v>0</v>
      </c>
      <c r="AQ15" s="74">
        <f>+AI15/AI$48</f>
        <v>0</v>
      </c>
      <c r="AR15" s="74">
        <f>+AJ15/AJ$48</f>
        <v>0</v>
      </c>
    </row>
    <row r="16" spans="2:44">
      <c r="B16" s="138">
        <v>21</v>
      </c>
      <c r="C16" s="128" t="s">
        <v>15</v>
      </c>
      <c r="D16" s="128" t="s">
        <v>158</v>
      </c>
      <c r="E16" s="139" t="s">
        <v>13</v>
      </c>
      <c r="F16" s="139" t="s">
        <v>13</v>
      </c>
      <c r="G16" s="139" t="s">
        <v>13</v>
      </c>
      <c r="H16" s="139" t="s">
        <v>13</v>
      </c>
      <c r="I16" s="140"/>
      <c r="J16" s="139" t="s">
        <v>13</v>
      </c>
      <c r="K16" s="139" t="s">
        <v>13</v>
      </c>
      <c r="L16" s="139" t="s">
        <v>13</v>
      </c>
      <c r="M16" s="139" t="s">
        <v>13</v>
      </c>
      <c r="N16" s="139"/>
      <c r="O16" s="139" t="s">
        <v>13</v>
      </c>
      <c r="P16" s="139" t="s">
        <v>13</v>
      </c>
      <c r="Q16" s="139" t="s">
        <v>13</v>
      </c>
      <c r="R16" s="139" t="s">
        <v>13</v>
      </c>
      <c r="S16" s="139"/>
      <c r="T16" s="139" t="s">
        <v>13</v>
      </c>
      <c r="U16" s="139" t="s">
        <v>13</v>
      </c>
      <c r="V16" s="139" t="s">
        <v>13</v>
      </c>
      <c r="W16" s="139" t="s">
        <v>13</v>
      </c>
      <c r="X16" s="139"/>
      <c r="Y16" s="139" t="s">
        <v>13</v>
      </c>
      <c r="Z16" s="139" t="s">
        <v>13</v>
      </c>
      <c r="AA16" s="139" t="s">
        <v>13</v>
      </c>
      <c r="AB16" s="139" t="s">
        <v>13</v>
      </c>
      <c r="AC16" s="44"/>
      <c r="AD16" s="44"/>
      <c r="AE16" s="128" t="s">
        <v>15</v>
      </c>
      <c r="AF16" s="117" t="str">
        <f t="shared" si="1"/>
        <v>-</v>
      </c>
      <c r="AG16" s="117" t="str">
        <f t="shared" si="2"/>
        <v>-</v>
      </c>
      <c r="AH16" s="122" t="str">
        <f t="shared" si="3"/>
        <v>-</v>
      </c>
      <c r="AI16" s="122" t="str">
        <f t="shared" si="4"/>
        <v>-</v>
      </c>
      <c r="AJ16" s="122" t="str">
        <f t="shared" si="5"/>
        <v>-</v>
      </c>
      <c r="AK16" s="122">
        <f t="shared" si="0"/>
        <v>0</v>
      </c>
      <c r="AL16" s="122"/>
      <c r="AM16" s="128" t="s">
        <v>15</v>
      </c>
      <c r="AN16" s="74"/>
      <c r="AO16" s="74"/>
      <c r="AP16" s="74"/>
      <c r="AQ16" s="74"/>
      <c r="AR16" s="74"/>
    </row>
    <row r="17" spans="2:44">
      <c r="B17" s="146"/>
      <c r="C17" s="134"/>
      <c r="D17" s="134" t="s">
        <v>159</v>
      </c>
      <c r="E17" s="141" t="s">
        <v>13</v>
      </c>
      <c r="F17" s="141" t="s">
        <v>13</v>
      </c>
      <c r="G17" s="141" t="s">
        <v>13</v>
      </c>
      <c r="H17" s="141" t="s">
        <v>13</v>
      </c>
      <c r="I17" s="142"/>
      <c r="J17" s="141" t="s">
        <v>13</v>
      </c>
      <c r="K17" s="141" t="s">
        <v>13</v>
      </c>
      <c r="L17" s="141" t="s">
        <v>13</v>
      </c>
      <c r="M17" s="141" t="s">
        <v>13</v>
      </c>
      <c r="N17" s="141"/>
      <c r="O17" s="141" t="s">
        <v>13</v>
      </c>
      <c r="P17" s="141" t="s">
        <v>13</v>
      </c>
      <c r="Q17" s="141" t="s">
        <v>13</v>
      </c>
      <c r="R17" s="141" t="s">
        <v>13</v>
      </c>
      <c r="S17" s="141"/>
      <c r="T17" s="141" t="s">
        <v>13</v>
      </c>
      <c r="U17" s="141" t="s">
        <v>13</v>
      </c>
      <c r="V17" s="141" t="s">
        <v>13</v>
      </c>
      <c r="W17" s="141" t="s">
        <v>13</v>
      </c>
      <c r="X17" s="141"/>
      <c r="Y17" s="141" t="s">
        <v>13</v>
      </c>
      <c r="Z17" s="141" t="s">
        <v>13</v>
      </c>
      <c r="AA17" s="141" t="s">
        <v>13</v>
      </c>
      <c r="AB17" s="141" t="s">
        <v>13</v>
      </c>
      <c r="AC17" s="44"/>
      <c r="AD17" s="44"/>
      <c r="AE17" s="134"/>
      <c r="AF17" s="117"/>
      <c r="AG17" s="117"/>
      <c r="AH17" s="122"/>
      <c r="AI17" s="122"/>
      <c r="AJ17" s="122"/>
      <c r="AK17" s="122">
        <f t="shared" si="0"/>
        <v>0</v>
      </c>
      <c r="AL17" s="122"/>
      <c r="AM17" s="134"/>
      <c r="AN17" s="74">
        <f>+AF17/AF$48</f>
        <v>0</v>
      </c>
      <c r="AO17" s="74">
        <f>+AG17/AG$48</f>
        <v>0</v>
      </c>
      <c r="AP17" s="74">
        <f>+AH17/AH$48</f>
        <v>0</v>
      </c>
      <c r="AQ17" s="74">
        <f>+AI17/AI$48</f>
        <v>0</v>
      </c>
      <c r="AR17" s="74">
        <f>+AJ17/AJ$48</f>
        <v>0</v>
      </c>
    </row>
    <row r="18" spans="2:44">
      <c r="B18" s="138">
        <v>28</v>
      </c>
      <c r="C18" s="128" t="s">
        <v>16</v>
      </c>
      <c r="D18" s="128" t="s">
        <v>158</v>
      </c>
      <c r="E18" s="139" t="s">
        <v>151</v>
      </c>
      <c r="F18" s="139" t="s">
        <v>151</v>
      </c>
      <c r="G18" s="139" t="s">
        <v>13</v>
      </c>
      <c r="H18" s="139" t="s">
        <v>13</v>
      </c>
      <c r="I18" s="140"/>
      <c r="J18" s="139" t="s">
        <v>151</v>
      </c>
      <c r="K18" s="139" t="s">
        <v>151</v>
      </c>
      <c r="L18" s="139" t="s">
        <v>13</v>
      </c>
      <c r="M18" s="139" t="s">
        <v>13</v>
      </c>
      <c r="N18" s="139"/>
      <c r="O18" s="139" t="s">
        <v>151</v>
      </c>
      <c r="P18" s="139" t="s">
        <v>151</v>
      </c>
      <c r="Q18" s="139" t="s">
        <v>13</v>
      </c>
      <c r="R18" s="139" t="s">
        <v>13</v>
      </c>
      <c r="S18" s="139"/>
      <c r="T18" s="139">
        <v>10</v>
      </c>
      <c r="U18" s="139">
        <v>10</v>
      </c>
      <c r="V18" s="139" t="s">
        <v>13</v>
      </c>
      <c r="W18" s="139" t="s">
        <v>13</v>
      </c>
      <c r="X18" s="139"/>
      <c r="Y18" s="139">
        <v>43</v>
      </c>
      <c r="Z18" s="139">
        <v>43</v>
      </c>
      <c r="AA18" s="139" t="s">
        <v>13</v>
      </c>
      <c r="AB18" s="139" t="s">
        <v>13</v>
      </c>
      <c r="AC18" s="44"/>
      <c r="AD18" s="44"/>
      <c r="AE18" s="128" t="s">
        <v>16</v>
      </c>
      <c r="AF18" s="117" t="str">
        <f t="shared" si="1"/>
        <v>s</v>
      </c>
      <c r="AG18" s="117">
        <f t="shared" si="2"/>
        <v>43</v>
      </c>
      <c r="AH18" s="122">
        <f t="shared" si="3"/>
        <v>79</v>
      </c>
      <c r="AI18" s="122">
        <f t="shared" si="4"/>
        <v>4067</v>
      </c>
      <c r="AJ18" s="122">
        <f t="shared" si="5"/>
        <v>70</v>
      </c>
      <c r="AK18" s="122">
        <f t="shared" si="0"/>
        <v>4259</v>
      </c>
      <c r="AL18" s="122"/>
      <c r="AM18" s="128" t="s">
        <v>16</v>
      </c>
      <c r="AN18" s="74"/>
      <c r="AO18" s="74">
        <f t="shared" ref="AO18:AR19" si="7">+AG18/AG$48</f>
        <v>6.9371622166653217E-4</v>
      </c>
      <c r="AP18" s="74">
        <f t="shared" si="7"/>
        <v>2.0004254069219782E-4</v>
      </c>
      <c r="AQ18" s="74">
        <f t="shared" si="7"/>
        <v>0.1220918015070097</v>
      </c>
      <c r="AR18" s="74">
        <f t="shared" si="7"/>
        <v>1.4907573047107932E-3</v>
      </c>
    </row>
    <row r="19" spans="2:44">
      <c r="B19" s="146"/>
      <c r="C19" s="134"/>
      <c r="D19" s="134" t="s">
        <v>159</v>
      </c>
      <c r="E19" s="141" t="s">
        <v>151</v>
      </c>
      <c r="F19" s="141" t="s">
        <v>151</v>
      </c>
      <c r="G19" s="141" t="s">
        <v>13</v>
      </c>
      <c r="H19" s="141" t="s">
        <v>13</v>
      </c>
      <c r="I19" s="142"/>
      <c r="J19" s="141">
        <v>43</v>
      </c>
      <c r="K19" s="141">
        <v>43</v>
      </c>
      <c r="L19" s="141" t="s">
        <v>13</v>
      </c>
      <c r="M19" s="141" t="s">
        <v>13</v>
      </c>
      <c r="N19" s="141"/>
      <c r="O19" s="141">
        <v>79</v>
      </c>
      <c r="P19" s="141">
        <v>79</v>
      </c>
      <c r="Q19" s="141" t="s">
        <v>13</v>
      </c>
      <c r="R19" s="141" t="s">
        <v>13</v>
      </c>
      <c r="S19" s="141"/>
      <c r="T19" s="141">
        <v>4067</v>
      </c>
      <c r="U19" s="141">
        <v>4067</v>
      </c>
      <c r="V19" s="141" t="s">
        <v>13</v>
      </c>
      <c r="W19" s="141" t="s">
        <v>13</v>
      </c>
      <c r="X19" s="141"/>
      <c r="Y19" s="141">
        <v>70</v>
      </c>
      <c r="Z19" s="141">
        <v>70</v>
      </c>
      <c r="AA19" s="141" t="s">
        <v>13</v>
      </c>
      <c r="AB19" s="141" t="s">
        <v>13</v>
      </c>
      <c r="AC19" s="44"/>
      <c r="AD19" s="44"/>
      <c r="AE19" s="134"/>
      <c r="AF19" s="117"/>
      <c r="AG19" s="117"/>
      <c r="AH19" s="122"/>
      <c r="AI19" s="122"/>
      <c r="AJ19" s="122"/>
      <c r="AK19" s="122">
        <f t="shared" si="0"/>
        <v>0</v>
      </c>
      <c r="AL19" s="122"/>
      <c r="AM19" s="134"/>
      <c r="AN19" s="74">
        <f>+AF19/AF$48</f>
        <v>0</v>
      </c>
      <c r="AO19" s="74">
        <f t="shared" si="7"/>
        <v>0</v>
      </c>
      <c r="AP19" s="74">
        <f t="shared" si="7"/>
        <v>0</v>
      </c>
      <c r="AQ19" s="74">
        <f t="shared" si="7"/>
        <v>0</v>
      </c>
      <c r="AR19" s="74">
        <f t="shared" si="7"/>
        <v>0</v>
      </c>
    </row>
    <row r="20" spans="2:44">
      <c r="B20" s="138">
        <v>35</v>
      </c>
      <c r="C20" s="128" t="s">
        <v>17</v>
      </c>
      <c r="D20" s="128" t="s">
        <v>158</v>
      </c>
      <c r="E20" s="139" t="s">
        <v>151</v>
      </c>
      <c r="F20" s="139" t="s">
        <v>151</v>
      </c>
      <c r="G20" s="139" t="s">
        <v>13</v>
      </c>
      <c r="H20" s="139" t="s">
        <v>13</v>
      </c>
      <c r="I20" s="140"/>
      <c r="J20" s="139" t="s">
        <v>13</v>
      </c>
      <c r="K20" s="139" t="s">
        <v>13</v>
      </c>
      <c r="L20" s="139" t="s">
        <v>13</v>
      </c>
      <c r="M20" s="139" t="s">
        <v>13</v>
      </c>
      <c r="N20" s="139"/>
      <c r="O20" s="139" t="s">
        <v>151</v>
      </c>
      <c r="P20" s="139" t="s">
        <v>151</v>
      </c>
      <c r="Q20" s="139" t="s">
        <v>13</v>
      </c>
      <c r="R20" s="139" t="s">
        <v>13</v>
      </c>
      <c r="S20" s="139"/>
      <c r="T20" s="139">
        <v>9</v>
      </c>
      <c r="U20" s="139">
        <v>9</v>
      </c>
      <c r="V20" s="139" t="s">
        <v>13</v>
      </c>
      <c r="W20" s="139" t="s">
        <v>13</v>
      </c>
      <c r="X20" s="139"/>
      <c r="Y20" s="139">
        <v>11</v>
      </c>
      <c r="Z20" s="139">
        <v>11</v>
      </c>
      <c r="AA20" s="139" t="s">
        <v>13</v>
      </c>
      <c r="AB20" s="139" t="s">
        <v>13</v>
      </c>
      <c r="AC20" s="44"/>
      <c r="AD20" s="44"/>
      <c r="AE20" s="128" t="s">
        <v>17</v>
      </c>
      <c r="AF20" s="117" t="str">
        <f t="shared" si="1"/>
        <v>s</v>
      </c>
      <c r="AG20" s="117" t="str">
        <f t="shared" si="2"/>
        <v>-</v>
      </c>
      <c r="AH20" s="122">
        <f t="shared" si="3"/>
        <v>37</v>
      </c>
      <c r="AI20" s="122">
        <f t="shared" si="4"/>
        <v>47</v>
      </c>
      <c r="AJ20" s="122">
        <f t="shared" si="5"/>
        <v>53</v>
      </c>
      <c r="AK20" s="122">
        <f t="shared" si="0"/>
        <v>137</v>
      </c>
      <c r="AL20" s="122"/>
      <c r="AM20" s="128" t="s">
        <v>17</v>
      </c>
      <c r="AN20" s="74"/>
      <c r="AO20" s="74"/>
      <c r="AP20" s="74">
        <f t="shared" ref="AP20:AP46" si="8">+AH20/AH$48</f>
        <v>9.3690810197611643E-5</v>
      </c>
      <c r="AQ20" s="74">
        <f t="shared" ref="AQ20:AQ46" si="9">+AI20/AI$48</f>
        <v>1.4109453333733602E-3</v>
      </c>
      <c r="AR20" s="74">
        <f t="shared" ref="AR20:AR46" si="10">+AJ20/AJ$48</f>
        <v>1.1287162449953147E-3</v>
      </c>
    </row>
    <row r="21" spans="2:44">
      <c r="B21" s="146"/>
      <c r="C21" s="134"/>
      <c r="D21" s="134" t="s">
        <v>159</v>
      </c>
      <c r="E21" s="141" t="s">
        <v>151</v>
      </c>
      <c r="F21" s="141" t="s">
        <v>151</v>
      </c>
      <c r="G21" s="141" t="s">
        <v>13</v>
      </c>
      <c r="H21" s="141" t="s">
        <v>13</v>
      </c>
      <c r="I21" s="142"/>
      <c r="J21" s="141" t="s">
        <v>13</v>
      </c>
      <c r="K21" s="141" t="s">
        <v>13</v>
      </c>
      <c r="L21" s="141" t="s">
        <v>13</v>
      </c>
      <c r="M21" s="141" t="s">
        <v>13</v>
      </c>
      <c r="N21" s="141"/>
      <c r="O21" s="141">
        <v>37</v>
      </c>
      <c r="P21" s="141">
        <v>37</v>
      </c>
      <c r="Q21" s="141" t="s">
        <v>13</v>
      </c>
      <c r="R21" s="141" t="s">
        <v>13</v>
      </c>
      <c r="S21" s="141"/>
      <c r="T21" s="141">
        <v>47</v>
      </c>
      <c r="U21" s="141">
        <v>47</v>
      </c>
      <c r="V21" s="141" t="s">
        <v>13</v>
      </c>
      <c r="W21" s="141" t="s">
        <v>13</v>
      </c>
      <c r="X21" s="141"/>
      <c r="Y21" s="141">
        <v>53</v>
      </c>
      <c r="Z21" s="141">
        <v>53</v>
      </c>
      <c r="AA21" s="141" t="s">
        <v>13</v>
      </c>
      <c r="AB21" s="141" t="s">
        <v>13</v>
      </c>
      <c r="AC21" s="44"/>
      <c r="AD21" s="44"/>
      <c r="AE21" s="134"/>
      <c r="AF21" s="117"/>
      <c r="AG21" s="117"/>
      <c r="AH21" s="122"/>
      <c r="AI21" s="122"/>
      <c r="AJ21" s="122"/>
      <c r="AK21" s="122">
        <f t="shared" si="0"/>
        <v>0</v>
      </c>
      <c r="AL21" s="122"/>
      <c r="AM21" s="134"/>
      <c r="AN21" s="74">
        <f t="shared" ref="AN21:AN33" si="11">+AF21/AF$48</f>
        <v>0</v>
      </c>
      <c r="AO21" s="74">
        <f t="shared" ref="AO21:AO33" si="12">+AG21/AG$48</f>
        <v>0</v>
      </c>
      <c r="AP21" s="74">
        <f t="shared" si="8"/>
        <v>0</v>
      </c>
      <c r="AQ21" s="74">
        <f t="shared" si="9"/>
        <v>0</v>
      </c>
      <c r="AR21" s="74">
        <f t="shared" si="10"/>
        <v>0</v>
      </c>
    </row>
    <row r="22" spans="2:44">
      <c r="B22" s="138">
        <v>42</v>
      </c>
      <c r="C22" s="128" t="s">
        <v>18</v>
      </c>
      <c r="D22" s="128" t="s">
        <v>158</v>
      </c>
      <c r="E22" s="139">
        <v>149</v>
      </c>
      <c r="F22" s="139">
        <v>67</v>
      </c>
      <c r="G22" s="139" t="s">
        <v>151</v>
      </c>
      <c r="H22" s="139" t="s">
        <v>151</v>
      </c>
      <c r="I22" s="140"/>
      <c r="J22" s="139">
        <v>24</v>
      </c>
      <c r="K22" s="139">
        <v>20</v>
      </c>
      <c r="L22" s="139" t="s">
        <v>151</v>
      </c>
      <c r="M22" s="139" t="s">
        <v>151</v>
      </c>
      <c r="N22" s="139"/>
      <c r="O22" s="139">
        <v>90</v>
      </c>
      <c r="P22" s="139" t="s">
        <v>151</v>
      </c>
      <c r="Q22" s="139" t="s">
        <v>151</v>
      </c>
      <c r="R22" s="139">
        <v>58</v>
      </c>
      <c r="S22" s="139"/>
      <c r="T22" s="139" t="s">
        <v>151</v>
      </c>
      <c r="U22" s="139">
        <v>29</v>
      </c>
      <c r="V22" s="139" t="s">
        <v>151</v>
      </c>
      <c r="W22" s="139" t="s">
        <v>151</v>
      </c>
      <c r="X22" s="139"/>
      <c r="Y22" s="139">
        <v>132</v>
      </c>
      <c r="Z22" s="139">
        <v>60</v>
      </c>
      <c r="AA22" s="139" t="s">
        <v>151</v>
      </c>
      <c r="AB22" s="139" t="s">
        <v>151</v>
      </c>
      <c r="AC22" s="44"/>
      <c r="AD22" s="44"/>
      <c r="AE22" s="128" t="s">
        <v>18</v>
      </c>
      <c r="AF22" s="117">
        <f t="shared" si="1"/>
        <v>31414</v>
      </c>
      <c r="AG22" s="117">
        <f t="shared" si="2"/>
        <v>355</v>
      </c>
      <c r="AH22" s="122">
        <f t="shared" si="3"/>
        <v>6244</v>
      </c>
      <c r="AI22" s="122">
        <f t="shared" si="4"/>
        <v>333</v>
      </c>
      <c r="AJ22" s="122">
        <f t="shared" si="5"/>
        <v>1206</v>
      </c>
      <c r="AK22" s="122">
        <f t="shared" si="0"/>
        <v>39552</v>
      </c>
      <c r="AL22" s="122"/>
      <c r="AM22" s="128" t="s">
        <v>18</v>
      </c>
      <c r="AN22" s="74">
        <f t="shared" si="11"/>
        <v>9.4088541588668875E-2</v>
      </c>
      <c r="AO22" s="74">
        <f t="shared" si="12"/>
        <v>5.7271920625957895E-3</v>
      </c>
      <c r="AP22" s="74">
        <f t="shared" si="8"/>
        <v>1.5810957266861814E-2</v>
      </c>
      <c r="AQ22" s="74">
        <f t="shared" si="9"/>
        <v>9.9966977875176367E-3</v>
      </c>
      <c r="AR22" s="74">
        <f t="shared" si="10"/>
        <v>2.5683618706874523E-2</v>
      </c>
    </row>
    <row r="23" spans="2:44">
      <c r="B23" s="146"/>
      <c r="C23" s="134"/>
      <c r="D23" s="134" t="s">
        <v>159</v>
      </c>
      <c r="E23" s="141">
        <v>31414</v>
      </c>
      <c r="F23" s="141">
        <v>23961</v>
      </c>
      <c r="G23" s="141">
        <v>709</v>
      </c>
      <c r="H23" s="141">
        <v>6744</v>
      </c>
      <c r="I23" s="142"/>
      <c r="J23" s="141">
        <v>355</v>
      </c>
      <c r="K23" s="141">
        <v>292</v>
      </c>
      <c r="L23" s="141">
        <v>5</v>
      </c>
      <c r="M23" s="141">
        <v>58</v>
      </c>
      <c r="N23" s="141"/>
      <c r="O23" s="141">
        <v>6244</v>
      </c>
      <c r="P23" s="141">
        <v>1462</v>
      </c>
      <c r="Q23" s="141">
        <v>20</v>
      </c>
      <c r="R23" s="141">
        <v>4762</v>
      </c>
      <c r="S23" s="141"/>
      <c r="T23" s="141">
        <v>333</v>
      </c>
      <c r="U23" s="141">
        <v>301</v>
      </c>
      <c r="V23" s="141" t="s">
        <v>151</v>
      </c>
      <c r="W23" s="141" t="s">
        <v>151</v>
      </c>
      <c r="X23" s="141"/>
      <c r="Y23" s="141">
        <v>1206</v>
      </c>
      <c r="Z23" s="141">
        <v>472</v>
      </c>
      <c r="AA23" s="141">
        <v>8</v>
      </c>
      <c r="AB23" s="141">
        <v>726</v>
      </c>
      <c r="AC23" s="44"/>
      <c r="AD23" s="44"/>
      <c r="AE23" s="134"/>
      <c r="AF23" s="117"/>
      <c r="AG23" s="117"/>
      <c r="AH23" s="122"/>
      <c r="AI23" s="122"/>
      <c r="AJ23" s="122"/>
      <c r="AK23" s="122">
        <f t="shared" si="0"/>
        <v>0</v>
      </c>
      <c r="AL23" s="122"/>
      <c r="AM23" s="134"/>
      <c r="AN23" s="74">
        <f t="shared" si="11"/>
        <v>0</v>
      </c>
      <c r="AO23" s="74">
        <f t="shared" si="12"/>
        <v>0</v>
      </c>
      <c r="AP23" s="74">
        <f t="shared" si="8"/>
        <v>0</v>
      </c>
      <c r="AQ23" s="74">
        <f t="shared" si="9"/>
        <v>0</v>
      </c>
      <c r="AR23" s="74">
        <f t="shared" si="10"/>
        <v>0</v>
      </c>
    </row>
    <row r="24" spans="2:44">
      <c r="B24" s="138">
        <v>49</v>
      </c>
      <c r="C24" s="128" t="s">
        <v>19</v>
      </c>
      <c r="D24" s="128" t="s">
        <v>158</v>
      </c>
      <c r="E24" s="139">
        <v>21</v>
      </c>
      <c r="F24" s="139">
        <v>14</v>
      </c>
      <c r="G24" s="139">
        <v>3</v>
      </c>
      <c r="H24" s="139">
        <v>4</v>
      </c>
      <c r="I24" s="140"/>
      <c r="J24" s="139">
        <v>15</v>
      </c>
      <c r="K24" s="139">
        <v>11</v>
      </c>
      <c r="L24" s="139" t="s">
        <v>151</v>
      </c>
      <c r="M24" s="139" t="s">
        <v>151</v>
      </c>
      <c r="N24" s="139"/>
      <c r="O24" s="139">
        <v>14</v>
      </c>
      <c r="P24" s="139">
        <v>8</v>
      </c>
      <c r="Q24" s="139" t="s">
        <v>151</v>
      </c>
      <c r="R24" s="139" t="s">
        <v>151</v>
      </c>
      <c r="S24" s="139"/>
      <c r="T24" s="139">
        <v>18</v>
      </c>
      <c r="U24" s="139">
        <v>13</v>
      </c>
      <c r="V24" s="139" t="s">
        <v>151</v>
      </c>
      <c r="W24" s="139" t="s">
        <v>151</v>
      </c>
      <c r="X24" s="139"/>
      <c r="Y24" s="139">
        <v>34</v>
      </c>
      <c r="Z24" s="139">
        <v>24</v>
      </c>
      <c r="AA24" s="139" t="s">
        <v>151</v>
      </c>
      <c r="AB24" s="139" t="s">
        <v>151</v>
      </c>
      <c r="AC24" s="44"/>
      <c r="AD24" s="44"/>
      <c r="AE24" s="128" t="s">
        <v>19</v>
      </c>
      <c r="AF24" s="117">
        <f t="shared" si="1"/>
        <v>2179</v>
      </c>
      <c r="AG24" s="117">
        <f t="shared" si="2"/>
        <v>162</v>
      </c>
      <c r="AH24" s="122">
        <f t="shared" si="3"/>
        <v>785</v>
      </c>
      <c r="AI24" s="122">
        <f t="shared" si="4"/>
        <v>455</v>
      </c>
      <c r="AJ24" s="122">
        <f t="shared" si="5"/>
        <v>336</v>
      </c>
      <c r="AK24" s="122">
        <f t="shared" si="0"/>
        <v>3917</v>
      </c>
      <c r="AL24" s="122"/>
      <c r="AM24" s="128" t="s">
        <v>19</v>
      </c>
      <c r="AN24" s="74">
        <f t="shared" si="11"/>
        <v>6.5263555141564112E-3</v>
      </c>
      <c r="AO24" s="74">
        <f t="shared" si="12"/>
        <v>2.613535532790191E-3</v>
      </c>
      <c r="AP24" s="74">
        <f t="shared" si="8"/>
        <v>1.9877644866250037E-3</v>
      </c>
      <c r="AQ24" s="74">
        <f t="shared" si="9"/>
        <v>1.3659151631593168E-2</v>
      </c>
      <c r="AR24" s="74">
        <f t="shared" si="10"/>
        <v>7.1556350626118068E-3</v>
      </c>
    </row>
    <row r="25" spans="2:44">
      <c r="B25" s="146"/>
      <c r="C25" s="134"/>
      <c r="D25" s="134" t="s">
        <v>159</v>
      </c>
      <c r="E25" s="141">
        <v>2179</v>
      </c>
      <c r="F25" s="141">
        <v>1690</v>
      </c>
      <c r="G25" s="141">
        <v>390</v>
      </c>
      <c r="H25" s="141">
        <v>99</v>
      </c>
      <c r="I25" s="142"/>
      <c r="J25" s="141">
        <v>162</v>
      </c>
      <c r="K25" s="141">
        <v>116</v>
      </c>
      <c r="L25" s="141">
        <v>37</v>
      </c>
      <c r="M25" s="141">
        <v>9</v>
      </c>
      <c r="N25" s="141"/>
      <c r="O25" s="141">
        <v>785</v>
      </c>
      <c r="P25" s="141">
        <v>449</v>
      </c>
      <c r="Q25" s="141">
        <v>105</v>
      </c>
      <c r="R25" s="141">
        <v>231</v>
      </c>
      <c r="S25" s="141"/>
      <c r="T25" s="141">
        <v>455</v>
      </c>
      <c r="U25" s="141">
        <v>224</v>
      </c>
      <c r="V25" s="141">
        <v>50</v>
      </c>
      <c r="W25" s="141">
        <v>181</v>
      </c>
      <c r="X25" s="141"/>
      <c r="Y25" s="141">
        <v>336</v>
      </c>
      <c r="Z25" s="141">
        <v>172</v>
      </c>
      <c r="AA25" s="141">
        <v>30</v>
      </c>
      <c r="AB25" s="141">
        <v>134</v>
      </c>
      <c r="AC25" s="44"/>
      <c r="AD25" s="44"/>
      <c r="AE25" s="134"/>
      <c r="AF25" s="117"/>
      <c r="AG25" s="117"/>
      <c r="AH25" s="122"/>
      <c r="AI25" s="122"/>
      <c r="AJ25" s="122"/>
      <c r="AK25" s="122">
        <f t="shared" si="0"/>
        <v>0</v>
      </c>
      <c r="AL25" s="122"/>
      <c r="AM25" s="134"/>
      <c r="AN25" s="74">
        <f t="shared" si="11"/>
        <v>0</v>
      </c>
      <c r="AO25" s="74">
        <f t="shared" si="12"/>
        <v>0</v>
      </c>
      <c r="AP25" s="74">
        <f t="shared" si="8"/>
        <v>0</v>
      </c>
      <c r="AQ25" s="74">
        <f t="shared" si="9"/>
        <v>0</v>
      </c>
      <c r="AR25" s="74">
        <f t="shared" si="10"/>
        <v>0</v>
      </c>
    </row>
    <row r="26" spans="2:44">
      <c r="B26" s="138">
        <v>56</v>
      </c>
      <c r="C26" s="128" t="s">
        <v>20</v>
      </c>
      <c r="D26" s="128" t="s">
        <v>158</v>
      </c>
      <c r="E26" s="139">
        <v>285</v>
      </c>
      <c r="F26" s="139" t="s">
        <v>151</v>
      </c>
      <c r="G26" s="139" t="s">
        <v>151</v>
      </c>
      <c r="H26" s="139">
        <v>229</v>
      </c>
      <c r="I26" s="140"/>
      <c r="J26" s="139">
        <v>125</v>
      </c>
      <c r="K26" s="139">
        <v>35</v>
      </c>
      <c r="L26" s="139" t="s">
        <v>13</v>
      </c>
      <c r="M26" s="139">
        <v>90</v>
      </c>
      <c r="N26" s="139"/>
      <c r="O26" s="139">
        <v>418</v>
      </c>
      <c r="P26" s="139">
        <v>42</v>
      </c>
      <c r="Q26" s="139">
        <v>3</v>
      </c>
      <c r="R26" s="139">
        <v>373</v>
      </c>
      <c r="S26" s="139"/>
      <c r="T26" s="139">
        <v>157</v>
      </c>
      <c r="U26" s="139">
        <v>86</v>
      </c>
      <c r="V26" s="139" t="s">
        <v>13</v>
      </c>
      <c r="W26" s="139">
        <v>71</v>
      </c>
      <c r="X26" s="139"/>
      <c r="Y26" s="139">
        <v>462</v>
      </c>
      <c r="Z26" s="139">
        <v>145</v>
      </c>
      <c r="AA26" s="139">
        <v>4</v>
      </c>
      <c r="AB26" s="139">
        <v>313</v>
      </c>
      <c r="AC26" s="44"/>
      <c r="AD26" s="44"/>
      <c r="AE26" s="128" t="s">
        <v>20</v>
      </c>
      <c r="AF26" s="117">
        <f t="shared" si="1"/>
        <v>20364</v>
      </c>
      <c r="AG26" s="117">
        <f t="shared" si="2"/>
        <v>5321</v>
      </c>
      <c r="AH26" s="122">
        <f t="shared" si="3"/>
        <v>74412</v>
      </c>
      <c r="AI26" s="122">
        <f t="shared" si="4"/>
        <v>1874</v>
      </c>
      <c r="AJ26" s="122">
        <f t="shared" si="5"/>
        <v>6090</v>
      </c>
      <c r="AK26" s="122">
        <f t="shared" si="0"/>
        <v>108061</v>
      </c>
      <c r="AL26" s="74">
        <f>+AK26/AK10</f>
        <v>0.12400408064436541</v>
      </c>
      <c r="AM26" s="128" t="s">
        <v>20</v>
      </c>
      <c r="AN26" s="74">
        <f t="shared" si="11"/>
        <v>6.0992521197926183E-2</v>
      </c>
      <c r="AO26" s="74">
        <f t="shared" si="12"/>
        <v>8.5843349197386468E-2</v>
      </c>
      <c r="AP26" s="74">
        <f t="shared" si="8"/>
        <v>0.18842488022769399</v>
      </c>
      <c r="AQ26" s="74">
        <f t="shared" si="9"/>
        <v>5.6257692654078234E-2</v>
      </c>
      <c r="AR26" s="74">
        <f t="shared" si="10"/>
        <v>0.12969588550983899</v>
      </c>
    </row>
    <row r="27" spans="2:44">
      <c r="B27" s="146"/>
      <c r="C27" s="134"/>
      <c r="D27" s="134" t="s">
        <v>159</v>
      </c>
      <c r="E27" s="141">
        <v>20364</v>
      </c>
      <c r="F27" s="141">
        <v>10002</v>
      </c>
      <c r="G27" s="141">
        <v>12</v>
      </c>
      <c r="H27" s="141">
        <v>10350</v>
      </c>
      <c r="I27" s="142"/>
      <c r="J27" s="141">
        <v>5321</v>
      </c>
      <c r="K27" s="141">
        <v>1635</v>
      </c>
      <c r="L27" s="141" t="s">
        <v>13</v>
      </c>
      <c r="M27" s="141">
        <v>3686</v>
      </c>
      <c r="N27" s="141"/>
      <c r="O27" s="141">
        <v>74412</v>
      </c>
      <c r="P27" s="141">
        <v>6535</v>
      </c>
      <c r="Q27" s="141">
        <v>477</v>
      </c>
      <c r="R27" s="141">
        <v>67400</v>
      </c>
      <c r="S27" s="141"/>
      <c r="T27" s="141">
        <v>1874</v>
      </c>
      <c r="U27" s="141">
        <v>1186</v>
      </c>
      <c r="V27" s="141" t="s">
        <v>13</v>
      </c>
      <c r="W27" s="141">
        <v>688</v>
      </c>
      <c r="X27" s="141"/>
      <c r="Y27" s="141">
        <v>6090</v>
      </c>
      <c r="Z27" s="141">
        <v>1376</v>
      </c>
      <c r="AA27" s="141">
        <v>12</v>
      </c>
      <c r="AB27" s="141">
        <v>4702</v>
      </c>
      <c r="AC27" s="44"/>
      <c r="AD27" s="44"/>
      <c r="AE27" s="134"/>
      <c r="AF27" s="117"/>
      <c r="AG27" s="117"/>
      <c r="AH27" s="122"/>
      <c r="AI27" s="122"/>
      <c r="AJ27" s="122"/>
      <c r="AK27" s="122">
        <f t="shared" si="0"/>
        <v>0</v>
      </c>
      <c r="AL27" s="122"/>
      <c r="AM27" s="134"/>
      <c r="AN27" s="74">
        <f t="shared" si="11"/>
        <v>0</v>
      </c>
      <c r="AO27" s="74">
        <f t="shared" si="12"/>
        <v>0</v>
      </c>
      <c r="AP27" s="74">
        <f t="shared" si="8"/>
        <v>0</v>
      </c>
      <c r="AQ27" s="74">
        <f t="shared" si="9"/>
        <v>0</v>
      </c>
      <c r="AR27" s="74">
        <f t="shared" si="10"/>
        <v>0</v>
      </c>
    </row>
    <row r="28" spans="2:44">
      <c r="B28" s="138">
        <v>63</v>
      </c>
      <c r="C28" s="128" t="s">
        <v>37</v>
      </c>
      <c r="D28" s="128" t="s">
        <v>158</v>
      </c>
      <c r="E28" s="139">
        <v>42</v>
      </c>
      <c r="F28" s="139">
        <v>9</v>
      </c>
      <c r="G28" s="139" t="s">
        <v>13</v>
      </c>
      <c r="H28" s="139">
        <v>33</v>
      </c>
      <c r="I28" s="140"/>
      <c r="J28" s="139">
        <v>16</v>
      </c>
      <c r="K28" s="139">
        <v>10</v>
      </c>
      <c r="L28" s="139" t="s">
        <v>13</v>
      </c>
      <c r="M28" s="139">
        <v>6</v>
      </c>
      <c r="N28" s="139"/>
      <c r="O28" s="139">
        <v>31</v>
      </c>
      <c r="P28" s="139">
        <v>9</v>
      </c>
      <c r="Q28" s="139" t="s">
        <v>13</v>
      </c>
      <c r="R28" s="139">
        <v>22</v>
      </c>
      <c r="S28" s="139"/>
      <c r="T28" s="139">
        <v>14</v>
      </c>
      <c r="U28" s="139">
        <v>11</v>
      </c>
      <c r="V28" s="139" t="s">
        <v>13</v>
      </c>
      <c r="W28" s="139">
        <v>3</v>
      </c>
      <c r="X28" s="139"/>
      <c r="Y28" s="139">
        <v>53</v>
      </c>
      <c r="Z28" s="139">
        <v>16</v>
      </c>
      <c r="AA28" s="139" t="s">
        <v>13</v>
      </c>
      <c r="AB28" s="139">
        <v>37</v>
      </c>
      <c r="AC28" s="44"/>
      <c r="AD28" s="44"/>
      <c r="AE28" s="128" t="s">
        <v>37</v>
      </c>
      <c r="AF28" s="117">
        <f t="shared" si="1"/>
        <v>3297</v>
      </c>
      <c r="AG28" s="117">
        <f t="shared" si="2"/>
        <v>488</v>
      </c>
      <c r="AH28" s="122">
        <f t="shared" si="3"/>
        <v>4037</v>
      </c>
      <c r="AI28" s="122">
        <f t="shared" si="4"/>
        <v>103</v>
      </c>
      <c r="AJ28" s="122">
        <f t="shared" si="5"/>
        <v>1467</v>
      </c>
      <c r="AK28" s="122">
        <f t="shared" si="0"/>
        <v>9392</v>
      </c>
      <c r="AL28" s="122"/>
      <c r="AM28" s="128" t="s">
        <v>37</v>
      </c>
      <c r="AN28" s="74">
        <f t="shared" si="11"/>
        <v>9.8748940478080253E-3</v>
      </c>
      <c r="AO28" s="74">
        <f t="shared" si="12"/>
        <v>7.8728724691457617E-3</v>
      </c>
      <c r="AP28" s="74">
        <f t="shared" si="8"/>
        <v>1.0222427047777248E-2</v>
      </c>
      <c r="AQ28" s="74">
        <f t="shared" si="9"/>
        <v>3.0920716880309808E-3</v>
      </c>
      <c r="AR28" s="74">
        <f t="shared" si="10"/>
        <v>3.1242013800153335E-2</v>
      </c>
    </row>
    <row r="29" spans="2:44">
      <c r="B29" s="146"/>
      <c r="C29" s="134"/>
      <c r="D29" s="134" t="s">
        <v>159</v>
      </c>
      <c r="E29" s="141">
        <v>3297</v>
      </c>
      <c r="F29" s="141">
        <v>825</v>
      </c>
      <c r="G29" s="141" t="s">
        <v>13</v>
      </c>
      <c r="H29" s="141">
        <v>2472</v>
      </c>
      <c r="I29" s="142"/>
      <c r="J29" s="141">
        <v>488</v>
      </c>
      <c r="K29" s="141">
        <v>140</v>
      </c>
      <c r="L29" s="141" t="s">
        <v>13</v>
      </c>
      <c r="M29" s="141">
        <v>348</v>
      </c>
      <c r="N29" s="141"/>
      <c r="O29" s="141">
        <v>4037</v>
      </c>
      <c r="P29" s="141">
        <v>656</v>
      </c>
      <c r="Q29" s="141" t="s">
        <v>13</v>
      </c>
      <c r="R29" s="141">
        <v>3381</v>
      </c>
      <c r="S29" s="141"/>
      <c r="T29" s="141">
        <v>103</v>
      </c>
      <c r="U29" s="141">
        <v>94</v>
      </c>
      <c r="V29" s="141" t="s">
        <v>13</v>
      </c>
      <c r="W29" s="141">
        <v>9</v>
      </c>
      <c r="X29" s="141"/>
      <c r="Y29" s="141">
        <v>1467</v>
      </c>
      <c r="Z29" s="141">
        <v>253</v>
      </c>
      <c r="AA29" s="141" t="s">
        <v>13</v>
      </c>
      <c r="AB29" s="141">
        <v>1214</v>
      </c>
      <c r="AC29" s="44"/>
      <c r="AD29" s="44"/>
      <c r="AE29" s="134"/>
      <c r="AF29" s="117"/>
      <c r="AG29" s="117"/>
      <c r="AH29" s="122"/>
      <c r="AI29" s="122"/>
      <c r="AJ29" s="122"/>
      <c r="AK29" s="122">
        <f t="shared" si="0"/>
        <v>0</v>
      </c>
      <c r="AL29" s="122"/>
      <c r="AM29" s="134"/>
      <c r="AN29" s="74">
        <f t="shared" si="11"/>
        <v>0</v>
      </c>
      <c r="AO29" s="74">
        <f t="shared" si="12"/>
        <v>0</v>
      </c>
      <c r="AP29" s="74">
        <f t="shared" si="8"/>
        <v>0</v>
      </c>
      <c r="AQ29" s="74">
        <f t="shared" si="9"/>
        <v>0</v>
      </c>
      <c r="AR29" s="74">
        <f t="shared" si="10"/>
        <v>0</v>
      </c>
    </row>
    <row r="30" spans="2:44">
      <c r="B30" s="138">
        <v>70</v>
      </c>
      <c r="C30" s="128" t="s">
        <v>22</v>
      </c>
      <c r="D30" s="128" t="s">
        <v>158</v>
      </c>
      <c r="E30" s="139">
        <v>4</v>
      </c>
      <c r="F30" s="139">
        <v>4</v>
      </c>
      <c r="G30" s="139" t="s">
        <v>13</v>
      </c>
      <c r="H30" s="139" t="s">
        <v>13</v>
      </c>
      <c r="I30" s="140"/>
      <c r="J30" s="139">
        <v>7</v>
      </c>
      <c r="K30" s="139">
        <v>7</v>
      </c>
      <c r="L30" s="139" t="s">
        <v>13</v>
      </c>
      <c r="M30" s="139" t="s">
        <v>13</v>
      </c>
      <c r="N30" s="139"/>
      <c r="O30" s="139">
        <v>10</v>
      </c>
      <c r="P30" s="139">
        <v>10</v>
      </c>
      <c r="Q30" s="139" t="s">
        <v>13</v>
      </c>
      <c r="R30" s="139" t="s">
        <v>13</v>
      </c>
      <c r="S30" s="139"/>
      <c r="T30" s="139">
        <v>20</v>
      </c>
      <c r="U30" s="139">
        <v>20</v>
      </c>
      <c r="V30" s="139" t="s">
        <v>13</v>
      </c>
      <c r="W30" s="139" t="s">
        <v>13</v>
      </c>
      <c r="X30" s="139"/>
      <c r="Y30" s="139">
        <v>48</v>
      </c>
      <c r="Z30" s="139">
        <v>48</v>
      </c>
      <c r="AA30" s="139" t="s">
        <v>13</v>
      </c>
      <c r="AB30" s="139" t="s">
        <v>13</v>
      </c>
      <c r="AC30" s="44"/>
      <c r="AD30" s="44"/>
      <c r="AE30" s="128" t="s">
        <v>22</v>
      </c>
      <c r="AF30" s="117">
        <f t="shared" si="1"/>
        <v>421</v>
      </c>
      <c r="AG30" s="117">
        <f t="shared" si="2"/>
        <v>675</v>
      </c>
      <c r="AH30" s="122">
        <f t="shared" si="3"/>
        <v>373</v>
      </c>
      <c r="AI30" s="122">
        <f t="shared" si="4"/>
        <v>3145</v>
      </c>
      <c r="AJ30" s="122">
        <f t="shared" si="5"/>
        <v>187</v>
      </c>
      <c r="AK30" s="122">
        <f t="shared" si="0"/>
        <v>4801</v>
      </c>
      <c r="AL30" s="122"/>
      <c r="AM30" s="128" t="s">
        <v>22</v>
      </c>
      <c r="AN30" s="74">
        <f t="shared" si="11"/>
        <v>1.2609434013124594E-3</v>
      </c>
      <c r="AO30" s="74">
        <f t="shared" si="12"/>
        <v>1.0889731386625797E-2</v>
      </c>
      <c r="AP30" s="74">
        <f t="shared" si="8"/>
        <v>9.4450465415430113E-4</v>
      </c>
      <c r="AQ30" s="74">
        <f t="shared" si="9"/>
        <v>9.441325688211101E-2</v>
      </c>
      <c r="AR30" s="74">
        <f t="shared" si="10"/>
        <v>3.9824516568702619E-3</v>
      </c>
    </row>
    <row r="31" spans="2:44">
      <c r="B31" s="146"/>
      <c r="C31" s="134"/>
      <c r="D31" s="134" t="s">
        <v>159</v>
      </c>
      <c r="E31" s="141">
        <v>421</v>
      </c>
      <c r="F31" s="141">
        <v>421</v>
      </c>
      <c r="G31" s="141" t="s">
        <v>13</v>
      </c>
      <c r="H31" s="141" t="s">
        <v>13</v>
      </c>
      <c r="I31" s="142"/>
      <c r="J31" s="141">
        <v>675</v>
      </c>
      <c r="K31" s="141">
        <v>675</v>
      </c>
      <c r="L31" s="141" t="s">
        <v>13</v>
      </c>
      <c r="M31" s="141" t="s">
        <v>13</v>
      </c>
      <c r="N31" s="141"/>
      <c r="O31" s="141">
        <v>373</v>
      </c>
      <c r="P31" s="141">
        <v>373</v>
      </c>
      <c r="Q31" s="141" t="s">
        <v>13</v>
      </c>
      <c r="R31" s="141" t="s">
        <v>13</v>
      </c>
      <c r="S31" s="141"/>
      <c r="T31" s="141">
        <v>3145</v>
      </c>
      <c r="U31" s="141">
        <v>3145</v>
      </c>
      <c r="V31" s="141" t="s">
        <v>13</v>
      </c>
      <c r="W31" s="141" t="s">
        <v>13</v>
      </c>
      <c r="X31" s="141"/>
      <c r="Y31" s="141">
        <v>187</v>
      </c>
      <c r="Z31" s="141">
        <v>187</v>
      </c>
      <c r="AA31" s="141" t="s">
        <v>13</v>
      </c>
      <c r="AB31" s="141" t="s">
        <v>13</v>
      </c>
      <c r="AC31" s="44"/>
      <c r="AD31" s="44"/>
      <c r="AE31" s="134"/>
      <c r="AF31" s="117"/>
      <c r="AG31" s="117"/>
      <c r="AH31" s="122"/>
      <c r="AI31" s="122"/>
      <c r="AJ31" s="122"/>
      <c r="AK31" s="122">
        <f t="shared" si="0"/>
        <v>0</v>
      </c>
      <c r="AL31" s="122"/>
      <c r="AM31" s="134"/>
      <c r="AN31" s="74">
        <f t="shared" si="11"/>
        <v>0</v>
      </c>
      <c r="AO31" s="74">
        <f t="shared" si="12"/>
        <v>0</v>
      </c>
      <c r="AP31" s="74">
        <f t="shared" si="8"/>
        <v>0</v>
      </c>
      <c r="AQ31" s="74">
        <f t="shared" si="9"/>
        <v>0</v>
      </c>
      <c r="AR31" s="74">
        <f t="shared" si="10"/>
        <v>0</v>
      </c>
    </row>
    <row r="32" spans="2:44">
      <c r="B32" s="138">
        <v>77</v>
      </c>
      <c r="C32" s="128" t="s">
        <v>23</v>
      </c>
      <c r="D32" s="128" t="s">
        <v>158</v>
      </c>
      <c r="E32" s="139">
        <v>603</v>
      </c>
      <c r="F32" s="139">
        <v>94</v>
      </c>
      <c r="G32" s="139">
        <v>28</v>
      </c>
      <c r="H32" s="139">
        <v>481</v>
      </c>
      <c r="I32" s="140"/>
      <c r="J32" s="139">
        <v>346</v>
      </c>
      <c r="K32" s="139">
        <v>56</v>
      </c>
      <c r="L32" s="139">
        <v>20</v>
      </c>
      <c r="M32" s="139">
        <v>270</v>
      </c>
      <c r="N32" s="139"/>
      <c r="O32" s="139">
        <v>798</v>
      </c>
      <c r="P32" s="139">
        <v>95</v>
      </c>
      <c r="Q32" s="139">
        <v>35</v>
      </c>
      <c r="R32" s="139">
        <v>668</v>
      </c>
      <c r="S32" s="139"/>
      <c r="T32" s="139">
        <v>29</v>
      </c>
      <c r="U32" s="139" t="s">
        <v>151</v>
      </c>
      <c r="V32" s="139" t="s">
        <v>151</v>
      </c>
      <c r="W32" s="139">
        <v>18</v>
      </c>
      <c r="X32" s="139"/>
      <c r="Y32" s="139">
        <v>807</v>
      </c>
      <c r="Z32" s="139">
        <v>113</v>
      </c>
      <c r="AA32" s="139">
        <v>35</v>
      </c>
      <c r="AB32" s="139">
        <v>659</v>
      </c>
      <c r="AC32" s="44"/>
      <c r="AD32" s="44"/>
      <c r="AE32" s="128" t="s">
        <v>23</v>
      </c>
      <c r="AF32" s="117">
        <f t="shared" si="1"/>
        <v>47957</v>
      </c>
      <c r="AG32" s="117">
        <f t="shared" si="2"/>
        <v>32345</v>
      </c>
      <c r="AH32" s="122">
        <f t="shared" si="3"/>
        <v>238440</v>
      </c>
      <c r="AI32" s="122">
        <f t="shared" si="4"/>
        <v>179</v>
      </c>
      <c r="AJ32" s="122">
        <f t="shared" si="5"/>
        <v>23055</v>
      </c>
      <c r="AK32" s="122">
        <f t="shared" si="0"/>
        <v>341976</v>
      </c>
      <c r="AL32" s="74">
        <f>+AK32/AK10</f>
        <v>0.39243038175139511</v>
      </c>
      <c r="AM32" s="128" t="s">
        <v>23</v>
      </c>
      <c r="AN32" s="74">
        <f t="shared" si="11"/>
        <v>0.14363672849582332</v>
      </c>
      <c r="AO32" s="74">
        <f t="shared" si="12"/>
        <v>0.52181979511172061</v>
      </c>
      <c r="AP32" s="74">
        <f t="shared" si="8"/>
        <v>0.60377396712212217</v>
      </c>
      <c r="AQ32" s="74">
        <f t="shared" si="9"/>
        <v>5.3736003122091805E-3</v>
      </c>
      <c r="AR32" s="74">
        <f t="shared" si="10"/>
        <v>0.49099156657296195</v>
      </c>
    </row>
    <row r="33" spans="2:44">
      <c r="B33" s="146"/>
      <c r="C33" s="134"/>
      <c r="D33" s="134" t="s">
        <v>159</v>
      </c>
      <c r="E33" s="141">
        <v>47957</v>
      </c>
      <c r="F33" s="141">
        <v>11603</v>
      </c>
      <c r="G33" s="141">
        <v>2356</v>
      </c>
      <c r="H33" s="141">
        <v>33998</v>
      </c>
      <c r="I33" s="142"/>
      <c r="J33" s="141">
        <v>32345</v>
      </c>
      <c r="K33" s="141">
        <v>6374</v>
      </c>
      <c r="L33" s="141">
        <v>1653</v>
      </c>
      <c r="M33" s="141">
        <v>24318</v>
      </c>
      <c r="N33" s="141"/>
      <c r="O33" s="141">
        <v>238440</v>
      </c>
      <c r="P33" s="141">
        <v>29751</v>
      </c>
      <c r="Q33" s="141">
        <v>13998</v>
      </c>
      <c r="R33" s="141">
        <v>194691</v>
      </c>
      <c r="S33" s="141"/>
      <c r="T33" s="141">
        <v>179</v>
      </c>
      <c r="U33" s="141">
        <v>55</v>
      </c>
      <c r="V33" s="141" t="s">
        <v>151</v>
      </c>
      <c r="W33" s="141" t="s">
        <v>151</v>
      </c>
      <c r="X33" s="141"/>
      <c r="Y33" s="141">
        <v>23055</v>
      </c>
      <c r="Z33" s="141">
        <v>3255</v>
      </c>
      <c r="AA33" s="141">
        <v>1277</v>
      </c>
      <c r="AB33" s="141">
        <v>18523</v>
      </c>
      <c r="AC33" s="44"/>
      <c r="AD33" s="44"/>
      <c r="AE33" s="134"/>
      <c r="AF33" s="117"/>
      <c r="AG33" s="117"/>
      <c r="AH33" s="122"/>
      <c r="AI33" s="122"/>
      <c r="AJ33" s="122"/>
      <c r="AK33" s="122">
        <f t="shared" si="0"/>
        <v>0</v>
      </c>
      <c r="AL33" s="122"/>
      <c r="AM33" s="134"/>
      <c r="AN33" s="74">
        <f t="shared" si="11"/>
        <v>0</v>
      </c>
      <c r="AO33" s="74">
        <f t="shared" si="12"/>
        <v>0</v>
      </c>
      <c r="AP33" s="74">
        <f t="shared" si="8"/>
        <v>0</v>
      </c>
      <c r="AQ33" s="74">
        <f t="shared" si="9"/>
        <v>0</v>
      </c>
      <c r="AR33" s="74">
        <f t="shared" si="10"/>
        <v>0</v>
      </c>
    </row>
    <row r="34" spans="2:44">
      <c r="B34" s="138">
        <v>84</v>
      </c>
      <c r="C34" s="128" t="s">
        <v>24</v>
      </c>
      <c r="D34" s="128" t="s">
        <v>158</v>
      </c>
      <c r="E34" s="139">
        <v>19</v>
      </c>
      <c r="F34" s="139">
        <v>19</v>
      </c>
      <c r="G34" s="139" t="s">
        <v>13</v>
      </c>
      <c r="H34" s="139" t="s">
        <v>13</v>
      </c>
      <c r="I34" s="140"/>
      <c r="J34" s="139" t="s">
        <v>151</v>
      </c>
      <c r="K34" s="139" t="s">
        <v>151</v>
      </c>
      <c r="L34" s="139" t="s">
        <v>13</v>
      </c>
      <c r="M34" s="139" t="s">
        <v>13</v>
      </c>
      <c r="N34" s="139"/>
      <c r="O34" s="139">
        <v>5</v>
      </c>
      <c r="P34" s="139">
        <v>5</v>
      </c>
      <c r="Q34" s="139" t="s">
        <v>13</v>
      </c>
      <c r="R34" s="139" t="s">
        <v>13</v>
      </c>
      <c r="S34" s="139"/>
      <c r="T34" s="139">
        <v>27</v>
      </c>
      <c r="U34" s="139">
        <v>27</v>
      </c>
      <c r="V34" s="139" t="s">
        <v>13</v>
      </c>
      <c r="W34" s="139" t="s">
        <v>13</v>
      </c>
      <c r="X34" s="139"/>
      <c r="Y34" s="139">
        <v>43</v>
      </c>
      <c r="Z34" s="139">
        <v>43</v>
      </c>
      <c r="AA34" s="139" t="s">
        <v>13</v>
      </c>
      <c r="AB34" s="139" t="s">
        <v>13</v>
      </c>
      <c r="AC34" s="44"/>
      <c r="AD34" s="44"/>
      <c r="AE34" s="128" t="s">
        <v>24</v>
      </c>
      <c r="AF34" s="117">
        <f t="shared" si="1"/>
        <v>3942</v>
      </c>
      <c r="AG34" s="117" t="str">
        <f t="shared" si="2"/>
        <v>s</v>
      </c>
      <c r="AH34" s="122">
        <f t="shared" si="3"/>
        <v>24</v>
      </c>
      <c r="AI34" s="122">
        <f t="shared" si="4"/>
        <v>306</v>
      </c>
      <c r="AJ34" s="122">
        <f t="shared" si="5"/>
        <v>196</v>
      </c>
      <c r="AK34" s="122">
        <f t="shared" si="0"/>
        <v>4468</v>
      </c>
      <c r="AL34" s="122"/>
      <c r="AM34" s="128" t="s">
        <v>24</v>
      </c>
      <c r="AN34" s="74">
        <f t="shared" ref="AN34:AN46" si="13">+AF34/AF$48</f>
        <v>1.1806743201837803E-2</v>
      </c>
      <c r="AO34" s="74"/>
      <c r="AP34" s="74">
        <f t="shared" si="8"/>
        <v>6.0772417425477823E-5</v>
      </c>
      <c r="AQ34" s="74">
        <f t="shared" si="9"/>
        <v>9.1861547236648557E-3</v>
      </c>
      <c r="AR34" s="74">
        <f t="shared" si="10"/>
        <v>4.1741204531902205E-3</v>
      </c>
    </row>
    <row r="35" spans="2:44">
      <c r="B35" s="146"/>
      <c r="C35" s="134"/>
      <c r="D35" s="134" t="s">
        <v>159</v>
      </c>
      <c r="E35" s="141">
        <v>3942</v>
      </c>
      <c r="F35" s="141">
        <v>3942</v>
      </c>
      <c r="G35" s="141" t="s">
        <v>13</v>
      </c>
      <c r="H35" s="141" t="s">
        <v>13</v>
      </c>
      <c r="I35" s="142"/>
      <c r="J35" s="141" t="s">
        <v>151</v>
      </c>
      <c r="K35" s="141" t="s">
        <v>151</v>
      </c>
      <c r="L35" s="141" t="s">
        <v>13</v>
      </c>
      <c r="M35" s="141" t="s">
        <v>13</v>
      </c>
      <c r="N35" s="141"/>
      <c r="O35" s="141">
        <v>24</v>
      </c>
      <c r="P35" s="141">
        <v>24</v>
      </c>
      <c r="Q35" s="141" t="s">
        <v>13</v>
      </c>
      <c r="R35" s="141" t="s">
        <v>13</v>
      </c>
      <c r="S35" s="141"/>
      <c r="T35" s="141">
        <v>306</v>
      </c>
      <c r="U35" s="141">
        <v>306</v>
      </c>
      <c r="V35" s="141" t="s">
        <v>13</v>
      </c>
      <c r="W35" s="141" t="s">
        <v>13</v>
      </c>
      <c r="X35" s="141"/>
      <c r="Y35" s="141">
        <v>196</v>
      </c>
      <c r="Z35" s="141">
        <v>196</v>
      </c>
      <c r="AA35" s="141" t="s">
        <v>13</v>
      </c>
      <c r="AB35" s="141" t="s">
        <v>13</v>
      </c>
      <c r="AC35" s="44"/>
      <c r="AD35" s="44"/>
      <c r="AE35" s="134"/>
      <c r="AF35" s="117"/>
      <c r="AG35" s="117"/>
      <c r="AH35" s="122"/>
      <c r="AI35" s="122"/>
      <c r="AJ35" s="122"/>
      <c r="AK35" s="122">
        <f t="shared" si="0"/>
        <v>0</v>
      </c>
      <c r="AL35" s="122"/>
      <c r="AM35" s="134"/>
      <c r="AN35" s="74">
        <f t="shared" si="13"/>
        <v>0</v>
      </c>
      <c r="AO35" s="74">
        <f t="shared" ref="AO35:AO45" si="14">+AG35/AG$48</f>
        <v>0</v>
      </c>
      <c r="AP35" s="74">
        <f t="shared" si="8"/>
        <v>0</v>
      </c>
      <c r="AQ35" s="74">
        <f t="shared" si="9"/>
        <v>0</v>
      </c>
      <c r="AR35" s="74">
        <f t="shared" si="10"/>
        <v>0</v>
      </c>
    </row>
    <row r="36" spans="2:44">
      <c r="B36" s="138">
        <v>91</v>
      </c>
      <c r="C36" s="128" t="s">
        <v>25</v>
      </c>
      <c r="D36" s="128" t="s">
        <v>158</v>
      </c>
      <c r="E36" s="139">
        <v>107</v>
      </c>
      <c r="F36" s="139">
        <v>98</v>
      </c>
      <c r="G36" s="139" t="s">
        <v>151</v>
      </c>
      <c r="H36" s="139" t="s">
        <v>151</v>
      </c>
      <c r="I36" s="140"/>
      <c r="J36" s="139">
        <v>20</v>
      </c>
      <c r="K36" s="139">
        <v>16</v>
      </c>
      <c r="L36" s="139" t="s">
        <v>151</v>
      </c>
      <c r="M36" s="139" t="s">
        <v>151</v>
      </c>
      <c r="N36" s="139"/>
      <c r="O36" s="139">
        <v>37</v>
      </c>
      <c r="P36" s="139">
        <v>34</v>
      </c>
      <c r="Q36" s="139" t="s">
        <v>151</v>
      </c>
      <c r="R36" s="139" t="s">
        <v>151</v>
      </c>
      <c r="S36" s="139"/>
      <c r="T36" s="139">
        <v>6</v>
      </c>
      <c r="U36" s="139">
        <v>6</v>
      </c>
      <c r="V36" s="139" t="s">
        <v>13</v>
      </c>
      <c r="W36" s="139" t="s">
        <v>13</v>
      </c>
      <c r="X36" s="139"/>
      <c r="Y36" s="139">
        <v>68</v>
      </c>
      <c r="Z36" s="139">
        <v>63</v>
      </c>
      <c r="AA36" s="139" t="s">
        <v>151</v>
      </c>
      <c r="AB36" s="139" t="s">
        <v>151</v>
      </c>
      <c r="AC36" s="44"/>
      <c r="AD36" s="44"/>
      <c r="AE36" s="128" t="s">
        <v>25</v>
      </c>
      <c r="AF36" s="117">
        <f t="shared" si="1"/>
        <v>26604</v>
      </c>
      <c r="AG36" s="117">
        <f t="shared" si="2"/>
        <v>2290</v>
      </c>
      <c r="AH36" s="122">
        <f t="shared" si="3"/>
        <v>12247</v>
      </c>
      <c r="AI36" s="122">
        <f t="shared" si="4"/>
        <v>603</v>
      </c>
      <c r="AJ36" s="122">
        <f t="shared" si="5"/>
        <v>814</v>
      </c>
      <c r="AK36" s="122">
        <f t="shared" si="0"/>
        <v>42558</v>
      </c>
      <c r="AL36" s="122"/>
      <c r="AM36" s="128" t="s">
        <v>25</v>
      </c>
      <c r="AN36" s="74">
        <f t="shared" si="13"/>
        <v>7.9682038595051477E-2</v>
      </c>
      <c r="AO36" s="74">
        <f t="shared" si="14"/>
        <v>3.6944422037589741E-2</v>
      </c>
      <c r="AP36" s="74">
        <f t="shared" si="8"/>
        <v>3.1011658175409455E-2</v>
      </c>
      <c r="AQ36" s="74">
        <f t="shared" si="9"/>
        <v>1.8102128426045451E-2</v>
      </c>
      <c r="AR36" s="74">
        <f t="shared" si="10"/>
        <v>1.733537780049408E-2</v>
      </c>
    </row>
    <row r="37" spans="2:44">
      <c r="B37" s="146"/>
      <c r="C37" s="134"/>
      <c r="D37" s="134" t="s">
        <v>159</v>
      </c>
      <c r="E37" s="141">
        <v>26604</v>
      </c>
      <c r="F37" s="141">
        <v>25826</v>
      </c>
      <c r="G37" s="141">
        <v>129</v>
      </c>
      <c r="H37" s="141">
        <v>649</v>
      </c>
      <c r="I37" s="142"/>
      <c r="J37" s="141">
        <v>2290</v>
      </c>
      <c r="K37" s="141">
        <v>1817</v>
      </c>
      <c r="L37" s="141">
        <v>299</v>
      </c>
      <c r="M37" s="141">
        <v>174</v>
      </c>
      <c r="N37" s="141"/>
      <c r="O37" s="141">
        <v>12247</v>
      </c>
      <c r="P37" s="141">
        <v>11855</v>
      </c>
      <c r="Q37" s="141">
        <v>177</v>
      </c>
      <c r="R37" s="141">
        <v>215</v>
      </c>
      <c r="S37" s="141"/>
      <c r="T37" s="141">
        <v>603</v>
      </c>
      <c r="U37" s="141">
        <v>603</v>
      </c>
      <c r="V37" s="141" t="s">
        <v>13</v>
      </c>
      <c r="W37" s="141" t="s">
        <v>13</v>
      </c>
      <c r="X37" s="141"/>
      <c r="Y37" s="141">
        <v>814</v>
      </c>
      <c r="Z37" s="141">
        <v>690</v>
      </c>
      <c r="AA37" s="141">
        <v>79</v>
      </c>
      <c r="AB37" s="141">
        <v>45</v>
      </c>
      <c r="AC37" s="44"/>
      <c r="AD37" s="44"/>
      <c r="AE37" s="134"/>
      <c r="AF37" s="117"/>
      <c r="AG37" s="117"/>
      <c r="AH37" s="122"/>
      <c r="AI37" s="122"/>
      <c r="AJ37" s="122"/>
      <c r="AK37" s="122">
        <f t="shared" si="0"/>
        <v>0</v>
      </c>
      <c r="AL37" s="122"/>
      <c r="AM37" s="134"/>
      <c r="AN37" s="74">
        <f t="shared" si="13"/>
        <v>0</v>
      </c>
      <c r="AO37" s="74">
        <f t="shared" si="14"/>
        <v>0</v>
      </c>
      <c r="AP37" s="74">
        <f t="shared" si="8"/>
        <v>0</v>
      </c>
      <c r="AQ37" s="74">
        <f t="shared" si="9"/>
        <v>0</v>
      </c>
      <c r="AR37" s="74">
        <f t="shared" si="10"/>
        <v>0</v>
      </c>
    </row>
    <row r="38" spans="2:44">
      <c r="B38" s="138">
        <v>98</v>
      </c>
      <c r="C38" s="128" t="s">
        <v>26</v>
      </c>
      <c r="D38" s="128" t="s">
        <v>158</v>
      </c>
      <c r="E38" s="139">
        <v>33</v>
      </c>
      <c r="F38" s="139">
        <v>22</v>
      </c>
      <c r="G38" s="139">
        <v>3</v>
      </c>
      <c r="H38" s="139">
        <v>8</v>
      </c>
      <c r="I38" s="140"/>
      <c r="J38" s="139">
        <v>10</v>
      </c>
      <c r="K38" s="139">
        <v>9</v>
      </c>
      <c r="L38" s="139" t="s">
        <v>13</v>
      </c>
      <c r="M38" s="139">
        <v>1</v>
      </c>
      <c r="N38" s="139"/>
      <c r="O38" s="139">
        <v>29</v>
      </c>
      <c r="P38" s="139">
        <v>21</v>
      </c>
      <c r="Q38" s="139" t="s">
        <v>13</v>
      </c>
      <c r="R38" s="139">
        <v>8</v>
      </c>
      <c r="S38" s="139"/>
      <c r="T38" s="139">
        <v>68</v>
      </c>
      <c r="U38" s="139">
        <v>61</v>
      </c>
      <c r="V38" s="139" t="s">
        <v>13</v>
      </c>
      <c r="W38" s="139">
        <v>7</v>
      </c>
      <c r="X38" s="139"/>
      <c r="Y38" s="139">
        <v>83</v>
      </c>
      <c r="Z38" s="139">
        <v>69</v>
      </c>
      <c r="AA38" s="139" t="s">
        <v>151</v>
      </c>
      <c r="AB38" s="139" t="s">
        <v>151</v>
      </c>
      <c r="AC38" s="44"/>
      <c r="AD38" s="44"/>
      <c r="AE38" s="128" t="s">
        <v>26</v>
      </c>
      <c r="AF38" s="117">
        <f t="shared" si="1"/>
        <v>1662</v>
      </c>
      <c r="AG38" s="117">
        <f t="shared" si="2"/>
        <v>71</v>
      </c>
      <c r="AH38" s="122">
        <f t="shared" si="3"/>
        <v>1217</v>
      </c>
      <c r="AI38" s="122">
        <f t="shared" si="4"/>
        <v>652</v>
      </c>
      <c r="AJ38" s="122">
        <f t="shared" si="5"/>
        <v>847</v>
      </c>
      <c r="AK38" s="122">
        <f t="shared" si="0"/>
        <v>4449</v>
      </c>
      <c r="AL38" s="122"/>
      <c r="AM38" s="128" t="s">
        <v>26</v>
      </c>
      <c r="AN38" s="74">
        <f t="shared" si="13"/>
        <v>4.9778810759651005E-3</v>
      </c>
      <c r="AO38" s="74">
        <f t="shared" si="14"/>
        <v>1.1454384125191579E-3</v>
      </c>
      <c r="AP38" s="74">
        <f t="shared" si="8"/>
        <v>3.0816680002836048E-3</v>
      </c>
      <c r="AQ38" s="74">
        <f t="shared" si="9"/>
        <v>1.957311398637087E-2</v>
      </c>
      <c r="AR38" s="74">
        <f t="shared" si="10"/>
        <v>1.8038163387000598E-2</v>
      </c>
    </row>
    <row r="39" spans="2:44">
      <c r="B39" s="146"/>
      <c r="C39" s="134"/>
      <c r="D39" s="134" t="s">
        <v>159</v>
      </c>
      <c r="E39" s="141">
        <v>1662</v>
      </c>
      <c r="F39" s="141">
        <v>894</v>
      </c>
      <c r="G39" s="141">
        <v>404</v>
      </c>
      <c r="H39" s="141">
        <v>364</v>
      </c>
      <c r="I39" s="142"/>
      <c r="J39" s="141">
        <v>71</v>
      </c>
      <c r="K39" s="141">
        <v>65</v>
      </c>
      <c r="L39" s="141" t="s">
        <v>13</v>
      </c>
      <c r="M39" s="141">
        <v>6</v>
      </c>
      <c r="N39" s="141"/>
      <c r="O39" s="141">
        <v>1217</v>
      </c>
      <c r="P39" s="141">
        <v>611</v>
      </c>
      <c r="Q39" s="141" t="s">
        <v>13</v>
      </c>
      <c r="R39" s="141">
        <v>606</v>
      </c>
      <c r="S39" s="141"/>
      <c r="T39" s="141">
        <v>652</v>
      </c>
      <c r="U39" s="141">
        <v>399</v>
      </c>
      <c r="V39" s="141" t="s">
        <v>13</v>
      </c>
      <c r="W39" s="141">
        <v>253</v>
      </c>
      <c r="X39" s="141"/>
      <c r="Y39" s="141">
        <v>847</v>
      </c>
      <c r="Z39" s="141">
        <v>593</v>
      </c>
      <c r="AA39" s="141">
        <v>75</v>
      </c>
      <c r="AB39" s="141">
        <v>179</v>
      </c>
      <c r="AC39" s="44"/>
      <c r="AD39" s="44"/>
      <c r="AE39" s="134"/>
      <c r="AF39" s="117"/>
      <c r="AG39" s="117"/>
      <c r="AH39" s="122"/>
      <c r="AI39" s="122"/>
      <c r="AJ39" s="122"/>
      <c r="AK39" s="122">
        <f t="shared" si="0"/>
        <v>0</v>
      </c>
      <c r="AL39" s="122"/>
      <c r="AM39" s="134"/>
      <c r="AN39" s="74">
        <f t="shared" si="13"/>
        <v>0</v>
      </c>
      <c r="AO39" s="74">
        <f t="shared" si="14"/>
        <v>0</v>
      </c>
      <c r="AP39" s="74">
        <f t="shared" si="8"/>
        <v>0</v>
      </c>
      <c r="AQ39" s="74">
        <f t="shared" si="9"/>
        <v>0</v>
      </c>
      <c r="AR39" s="74">
        <f t="shared" si="10"/>
        <v>0</v>
      </c>
    </row>
    <row r="40" spans="2:44">
      <c r="B40" s="138">
        <v>105</v>
      </c>
      <c r="C40" s="128" t="s">
        <v>27</v>
      </c>
      <c r="D40" s="128" t="s">
        <v>158</v>
      </c>
      <c r="E40" s="139">
        <v>618</v>
      </c>
      <c r="F40" s="139">
        <v>429</v>
      </c>
      <c r="G40" s="139">
        <v>8</v>
      </c>
      <c r="H40" s="139">
        <v>181</v>
      </c>
      <c r="I40" s="140"/>
      <c r="J40" s="139">
        <v>224</v>
      </c>
      <c r="K40" s="139" t="s">
        <v>151</v>
      </c>
      <c r="L40" s="139" t="s">
        <v>151</v>
      </c>
      <c r="M40" s="139">
        <v>88</v>
      </c>
      <c r="N40" s="139"/>
      <c r="O40" s="139">
        <v>269</v>
      </c>
      <c r="P40" s="139" t="s">
        <v>151</v>
      </c>
      <c r="Q40" s="139" t="s">
        <v>151</v>
      </c>
      <c r="R40" s="139">
        <v>187</v>
      </c>
      <c r="S40" s="139"/>
      <c r="T40" s="139">
        <v>437</v>
      </c>
      <c r="U40" s="139">
        <v>434</v>
      </c>
      <c r="V40" s="139" t="s">
        <v>151</v>
      </c>
      <c r="W40" s="139" t="s">
        <v>151</v>
      </c>
      <c r="X40" s="139"/>
      <c r="Y40" s="139">
        <v>763</v>
      </c>
      <c r="Z40" s="139">
        <v>553</v>
      </c>
      <c r="AA40" s="139">
        <v>8</v>
      </c>
      <c r="AB40" s="139">
        <v>202</v>
      </c>
      <c r="AC40" s="44"/>
      <c r="AD40" s="44"/>
      <c r="AE40" s="128" t="s">
        <v>27</v>
      </c>
      <c r="AF40" s="117">
        <f t="shared" si="1"/>
        <v>104386</v>
      </c>
      <c r="AG40" s="117">
        <f t="shared" si="2"/>
        <v>17789</v>
      </c>
      <c r="AH40" s="122">
        <f t="shared" si="3"/>
        <v>50652</v>
      </c>
      <c r="AI40" s="122">
        <f t="shared" si="4"/>
        <v>10351</v>
      </c>
      <c r="AJ40" s="122">
        <f t="shared" si="5"/>
        <v>9750</v>
      </c>
      <c r="AK40" s="122">
        <f t="shared" si="0"/>
        <v>192928</v>
      </c>
      <c r="AL40" s="74">
        <f>+AK40/AK10</f>
        <v>0.22139216989067406</v>
      </c>
      <c r="AM40" s="128" t="s">
        <v>27</v>
      </c>
      <c r="AN40" s="74">
        <f t="shared" si="13"/>
        <v>0.31264807099620517</v>
      </c>
      <c r="AO40" s="74">
        <f t="shared" si="14"/>
        <v>0.28698878760990565</v>
      </c>
      <c r="AP40" s="74">
        <f t="shared" si="8"/>
        <v>0.12826018697647096</v>
      </c>
      <c r="AQ40" s="74">
        <f t="shared" si="9"/>
        <v>0.31073819459037555</v>
      </c>
      <c r="AR40" s="74">
        <f t="shared" si="10"/>
        <v>0.20764119601328904</v>
      </c>
    </row>
    <row r="41" spans="2:44">
      <c r="B41" s="146"/>
      <c r="C41" s="134"/>
      <c r="D41" s="134" t="s">
        <v>159</v>
      </c>
      <c r="E41" s="141">
        <v>104386</v>
      </c>
      <c r="F41" s="141">
        <v>87119</v>
      </c>
      <c r="G41" s="141">
        <v>2653</v>
      </c>
      <c r="H41" s="141">
        <v>14614</v>
      </c>
      <c r="I41" s="142"/>
      <c r="J41" s="141">
        <v>17789</v>
      </c>
      <c r="K41" s="141">
        <v>3976</v>
      </c>
      <c r="L41" s="141">
        <v>76</v>
      </c>
      <c r="M41" s="141">
        <v>13737</v>
      </c>
      <c r="N41" s="141"/>
      <c r="O41" s="141">
        <v>50652</v>
      </c>
      <c r="P41" s="141">
        <v>6087</v>
      </c>
      <c r="Q41" s="141">
        <v>234</v>
      </c>
      <c r="R41" s="141">
        <v>44331</v>
      </c>
      <c r="S41" s="141"/>
      <c r="T41" s="141">
        <v>10351</v>
      </c>
      <c r="U41" s="141">
        <v>10277</v>
      </c>
      <c r="V41" s="141">
        <v>70</v>
      </c>
      <c r="W41" s="141">
        <v>4</v>
      </c>
      <c r="X41" s="141"/>
      <c r="Y41" s="141">
        <v>9750</v>
      </c>
      <c r="Z41" s="141">
        <v>3049</v>
      </c>
      <c r="AA41" s="141">
        <v>95</v>
      </c>
      <c r="AB41" s="141">
        <v>6606</v>
      </c>
      <c r="AC41" s="44"/>
      <c r="AD41" s="44"/>
      <c r="AE41" s="134"/>
      <c r="AF41" s="117"/>
      <c r="AG41" s="117"/>
      <c r="AH41" s="122"/>
      <c r="AI41" s="122"/>
      <c r="AJ41" s="122"/>
      <c r="AK41" s="122">
        <f t="shared" si="0"/>
        <v>0</v>
      </c>
      <c r="AL41" s="122"/>
      <c r="AM41" s="134"/>
      <c r="AN41" s="74">
        <f t="shared" si="13"/>
        <v>0</v>
      </c>
      <c r="AO41" s="74">
        <f t="shared" si="14"/>
        <v>0</v>
      </c>
      <c r="AP41" s="74">
        <f t="shared" si="8"/>
        <v>0</v>
      </c>
      <c r="AQ41" s="74">
        <f t="shared" si="9"/>
        <v>0</v>
      </c>
      <c r="AR41" s="74">
        <f t="shared" si="10"/>
        <v>0</v>
      </c>
    </row>
    <row r="42" spans="2:44">
      <c r="B42" s="138">
        <v>112</v>
      </c>
      <c r="C42" s="128" t="s">
        <v>28</v>
      </c>
      <c r="D42" s="128" t="s">
        <v>158</v>
      </c>
      <c r="E42" s="139">
        <v>68</v>
      </c>
      <c r="F42" s="139">
        <v>60</v>
      </c>
      <c r="G42" s="139" t="s">
        <v>151</v>
      </c>
      <c r="H42" s="139" t="s">
        <v>151</v>
      </c>
      <c r="I42" s="140"/>
      <c r="J42" s="139">
        <v>12</v>
      </c>
      <c r="K42" s="139">
        <v>12</v>
      </c>
      <c r="L42" s="139" t="s">
        <v>13</v>
      </c>
      <c r="M42" s="139" t="s">
        <v>13</v>
      </c>
      <c r="N42" s="139"/>
      <c r="O42" s="139">
        <v>25</v>
      </c>
      <c r="P42" s="139" t="s">
        <v>151</v>
      </c>
      <c r="Q42" s="139" t="s">
        <v>151</v>
      </c>
      <c r="R42" s="139" t="s">
        <v>151</v>
      </c>
      <c r="S42" s="139"/>
      <c r="T42" s="139">
        <v>42</v>
      </c>
      <c r="U42" s="139">
        <v>42</v>
      </c>
      <c r="V42" s="139" t="s">
        <v>13</v>
      </c>
      <c r="W42" s="139" t="s">
        <v>13</v>
      </c>
      <c r="X42" s="139"/>
      <c r="Y42" s="139">
        <v>59</v>
      </c>
      <c r="Z42" s="139">
        <v>56</v>
      </c>
      <c r="AA42" s="139" t="s">
        <v>13</v>
      </c>
      <c r="AB42" s="139">
        <v>3</v>
      </c>
      <c r="AC42" s="44"/>
      <c r="AD42" s="44"/>
      <c r="AE42" s="128" t="s">
        <v>28</v>
      </c>
      <c r="AF42" s="117">
        <f t="shared" si="1"/>
        <v>13159</v>
      </c>
      <c r="AG42" s="117">
        <f t="shared" si="2"/>
        <v>150</v>
      </c>
      <c r="AH42" s="122">
        <f t="shared" si="3"/>
        <v>1859</v>
      </c>
      <c r="AI42" s="122">
        <f t="shared" si="4"/>
        <v>1201</v>
      </c>
      <c r="AJ42" s="122">
        <f t="shared" si="5"/>
        <v>524</v>
      </c>
      <c r="AK42" s="122">
        <f t="shared" si="0"/>
        <v>16893</v>
      </c>
      <c r="AL42" s="122"/>
      <c r="AM42" s="128" t="s">
        <v>28</v>
      </c>
      <c r="AN42" s="74">
        <f t="shared" si="13"/>
        <v>3.9412717857174949E-2</v>
      </c>
      <c r="AO42" s="74">
        <f t="shared" si="14"/>
        <v>2.4199403081390661E-3</v>
      </c>
      <c r="AP42" s="74">
        <f t="shared" si="8"/>
        <v>4.707330166415136E-3</v>
      </c>
      <c r="AQ42" s="74">
        <f t="shared" si="9"/>
        <v>3.6054156284710759E-2</v>
      </c>
      <c r="AR42" s="74">
        <f t="shared" si="10"/>
        <v>1.1159383252406509E-2</v>
      </c>
    </row>
    <row r="43" spans="2:44">
      <c r="B43" s="146"/>
      <c r="C43" s="134"/>
      <c r="D43" s="134" t="s">
        <v>159</v>
      </c>
      <c r="E43" s="141">
        <v>13159</v>
      </c>
      <c r="F43" s="141">
        <v>9774</v>
      </c>
      <c r="G43" s="141">
        <v>15</v>
      </c>
      <c r="H43" s="141">
        <v>3370</v>
      </c>
      <c r="I43" s="142"/>
      <c r="J43" s="141">
        <v>150</v>
      </c>
      <c r="K43" s="141">
        <v>150</v>
      </c>
      <c r="L43" s="141" t="s">
        <v>13</v>
      </c>
      <c r="M43" s="141" t="s">
        <v>13</v>
      </c>
      <c r="N43" s="141"/>
      <c r="O43" s="141">
        <v>1859</v>
      </c>
      <c r="P43" s="141">
        <v>1553</v>
      </c>
      <c r="Q43" s="141">
        <v>283</v>
      </c>
      <c r="R43" s="141">
        <v>23</v>
      </c>
      <c r="S43" s="141"/>
      <c r="T43" s="141">
        <v>1201</v>
      </c>
      <c r="U43" s="141">
        <v>1201</v>
      </c>
      <c r="V43" s="141" t="s">
        <v>13</v>
      </c>
      <c r="W43" s="141" t="s">
        <v>13</v>
      </c>
      <c r="X43" s="141"/>
      <c r="Y43" s="141">
        <v>524</v>
      </c>
      <c r="Z43" s="141">
        <v>497</v>
      </c>
      <c r="AA43" s="141" t="s">
        <v>13</v>
      </c>
      <c r="AB43" s="141">
        <v>27</v>
      </c>
      <c r="AC43" s="44"/>
      <c r="AD43" s="44"/>
      <c r="AE43" s="134"/>
      <c r="AF43" s="117"/>
      <c r="AG43" s="117"/>
      <c r="AH43" s="122"/>
      <c r="AI43" s="122"/>
      <c r="AJ43" s="122"/>
      <c r="AK43" s="122">
        <f t="shared" si="0"/>
        <v>0</v>
      </c>
      <c r="AL43" s="122"/>
      <c r="AM43" s="134"/>
      <c r="AN43" s="74">
        <f t="shared" si="13"/>
        <v>0</v>
      </c>
      <c r="AO43" s="74">
        <f t="shared" si="14"/>
        <v>0</v>
      </c>
      <c r="AP43" s="74">
        <f t="shared" si="8"/>
        <v>0</v>
      </c>
      <c r="AQ43" s="74">
        <f t="shared" si="9"/>
        <v>0</v>
      </c>
      <c r="AR43" s="74">
        <f t="shared" si="10"/>
        <v>0</v>
      </c>
    </row>
    <row r="44" spans="2:44">
      <c r="B44" s="138">
        <v>119</v>
      </c>
      <c r="C44" s="128" t="s">
        <v>29</v>
      </c>
      <c r="D44" s="128" t="s">
        <v>158</v>
      </c>
      <c r="E44" s="139">
        <v>20</v>
      </c>
      <c r="F44" s="139" t="s">
        <v>151</v>
      </c>
      <c r="G44" s="139" t="s">
        <v>151</v>
      </c>
      <c r="H44" s="139" t="s">
        <v>13</v>
      </c>
      <c r="I44" s="140"/>
      <c r="J44" s="139">
        <v>6</v>
      </c>
      <c r="K44" s="139">
        <v>6</v>
      </c>
      <c r="L44" s="139" t="s">
        <v>13</v>
      </c>
      <c r="M44" s="139" t="s">
        <v>13</v>
      </c>
      <c r="N44" s="139"/>
      <c r="O44" s="139" t="s">
        <v>151</v>
      </c>
      <c r="P44" s="139" t="s">
        <v>151</v>
      </c>
      <c r="Q44" s="139" t="s">
        <v>13</v>
      </c>
      <c r="R44" s="139" t="s">
        <v>13</v>
      </c>
      <c r="S44" s="139"/>
      <c r="T44" s="139">
        <v>5</v>
      </c>
      <c r="U44" s="139">
        <v>5</v>
      </c>
      <c r="V44" s="139" t="s">
        <v>13</v>
      </c>
      <c r="W44" s="139" t="s">
        <v>13</v>
      </c>
      <c r="X44" s="139"/>
      <c r="Y44" s="139">
        <v>43</v>
      </c>
      <c r="Z44" s="139" t="s">
        <v>151</v>
      </c>
      <c r="AA44" s="139" t="s">
        <v>151</v>
      </c>
      <c r="AB44" s="139" t="s">
        <v>13</v>
      </c>
      <c r="AC44" s="44"/>
      <c r="AD44" s="44"/>
      <c r="AE44" s="128" t="s">
        <v>29</v>
      </c>
      <c r="AF44" s="117">
        <f t="shared" si="1"/>
        <v>2953</v>
      </c>
      <c r="AG44" s="117">
        <f t="shared" si="2"/>
        <v>146</v>
      </c>
      <c r="AH44" s="122">
        <f t="shared" si="3"/>
        <v>5</v>
      </c>
      <c r="AI44" s="122">
        <f t="shared" si="4"/>
        <v>100</v>
      </c>
      <c r="AJ44" s="122">
        <f t="shared" si="5"/>
        <v>568</v>
      </c>
      <c r="AK44" s="122">
        <f t="shared" si="0"/>
        <v>3772</v>
      </c>
      <c r="AL44" s="122"/>
      <c r="AM44" s="128" t="s">
        <v>29</v>
      </c>
      <c r="AN44" s="74">
        <f t="shared" si="13"/>
        <v>8.8445744989921436E-3</v>
      </c>
      <c r="AO44" s="74">
        <f t="shared" si="14"/>
        <v>2.3554085665886907E-3</v>
      </c>
      <c r="AP44" s="74">
        <f t="shared" si="8"/>
        <v>1.2660920296974546E-5</v>
      </c>
      <c r="AQ44" s="74">
        <f t="shared" si="9"/>
        <v>3.0020113476028941E-3</v>
      </c>
      <c r="AR44" s="74">
        <f t="shared" si="10"/>
        <v>1.2096430701081864E-2</v>
      </c>
    </row>
    <row r="45" spans="2:44">
      <c r="B45" s="146"/>
      <c r="C45" s="134"/>
      <c r="D45" s="134" t="s">
        <v>159</v>
      </c>
      <c r="E45" s="141">
        <v>2953</v>
      </c>
      <c r="F45" s="141">
        <v>2823</v>
      </c>
      <c r="G45" s="141">
        <v>130</v>
      </c>
      <c r="H45" s="141" t="s">
        <v>13</v>
      </c>
      <c r="I45" s="142"/>
      <c r="J45" s="141">
        <v>146</v>
      </c>
      <c r="K45" s="141">
        <v>146</v>
      </c>
      <c r="L45" s="141" t="s">
        <v>13</v>
      </c>
      <c r="M45" s="141" t="s">
        <v>13</v>
      </c>
      <c r="N45" s="141"/>
      <c r="O45" s="141">
        <v>5</v>
      </c>
      <c r="P45" s="141">
        <v>5</v>
      </c>
      <c r="Q45" s="141" t="s">
        <v>13</v>
      </c>
      <c r="R45" s="141" t="s">
        <v>13</v>
      </c>
      <c r="S45" s="141"/>
      <c r="T45" s="141">
        <v>100</v>
      </c>
      <c r="U45" s="141">
        <v>100</v>
      </c>
      <c r="V45" s="141" t="s">
        <v>13</v>
      </c>
      <c r="W45" s="141" t="s">
        <v>13</v>
      </c>
      <c r="X45" s="141"/>
      <c r="Y45" s="141">
        <v>568</v>
      </c>
      <c r="Z45" s="141">
        <v>544</v>
      </c>
      <c r="AA45" s="141">
        <v>24</v>
      </c>
      <c r="AB45" s="141" t="s">
        <v>13</v>
      </c>
      <c r="AC45" s="44"/>
      <c r="AD45" s="44"/>
      <c r="AE45" s="134"/>
      <c r="AF45" s="117"/>
      <c r="AG45" s="117"/>
      <c r="AH45" s="122"/>
      <c r="AI45" s="122"/>
      <c r="AJ45" s="122"/>
      <c r="AK45" s="122">
        <f t="shared" si="0"/>
        <v>0</v>
      </c>
      <c r="AL45" s="122"/>
      <c r="AM45" s="134"/>
      <c r="AN45" s="74">
        <f t="shared" si="13"/>
        <v>0</v>
      </c>
      <c r="AO45" s="74">
        <f t="shared" si="14"/>
        <v>0</v>
      </c>
      <c r="AP45" s="74">
        <f t="shared" si="8"/>
        <v>0</v>
      </c>
      <c r="AQ45" s="74">
        <f t="shared" si="9"/>
        <v>0</v>
      </c>
      <c r="AR45" s="74">
        <f t="shared" si="10"/>
        <v>0</v>
      </c>
    </row>
    <row r="46" spans="2:44">
      <c r="B46" s="138">
        <v>126</v>
      </c>
      <c r="C46" s="128" t="s">
        <v>30</v>
      </c>
      <c r="D46" s="128" t="s">
        <v>158</v>
      </c>
      <c r="E46" s="139">
        <v>18</v>
      </c>
      <c r="F46" s="139">
        <v>15</v>
      </c>
      <c r="G46" s="139" t="s">
        <v>13</v>
      </c>
      <c r="H46" s="139">
        <v>3</v>
      </c>
      <c r="I46" s="140"/>
      <c r="J46" s="139" t="s">
        <v>151</v>
      </c>
      <c r="K46" s="139" t="s">
        <v>151</v>
      </c>
      <c r="L46" s="139" t="s">
        <v>13</v>
      </c>
      <c r="M46" s="139" t="s">
        <v>13</v>
      </c>
      <c r="N46" s="139"/>
      <c r="O46" s="139">
        <v>6</v>
      </c>
      <c r="P46" s="139">
        <v>3</v>
      </c>
      <c r="Q46" s="139" t="s">
        <v>13</v>
      </c>
      <c r="R46" s="139">
        <v>3</v>
      </c>
      <c r="S46" s="139"/>
      <c r="T46" s="139" t="s">
        <v>151</v>
      </c>
      <c r="U46" s="139" t="s">
        <v>151</v>
      </c>
      <c r="V46" s="139" t="s">
        <v>13</v>
      </c>
      <c r="W46" s="139" t="s">
        <v>13</v>
      </c>
      <c r="X46" s="139"/>
      <c r="Y46" s="139">
        <v>11</v>
      </c>
      <c r="Z46" s="139">
        <v>7</v>
      </c>
      <c r="AA46" s="139" t="s">
        <v>13</v>
      </c>
      <c r="AB46" s="139">
        <v>4</v>
      </c>
      <c r="AC46" s="44"/>
      <c r="AD46" s="44"/>
      <c r="AE46" s="128" t="s">
        <v>30</v>
      </c>
      <c r="AF46" s="117">
        <f t="shared" si="1"/>
        <v>6880</v>
      </c>
      <c r="AG46" s="117" t="str">
        <f t="shared" si="2"/>
        <v>s</v>
      </c>
      <c r="AH46" s="122">
        <f t="shared" si="3"/>
        <v>1129</v>
      </c>
      <c r="AI46" s="122">
        <f t="shared" si="4"/>
        <v>2690</v>
      </c>
      <c r="AJ46" s="122">
        <f t="shared" si="5"/>
        <v>682</v>
      </c>
      <c r="AK46" s="122">
        <f t="shared" si="0"/>
        <v>11381</v>
      </c>
      <c r="AL46" s="122"/>
      <c r="AM46" s="128" t="s">
        <v>30</v>
      </c>
      <c r="AN46" s="74">
        <f t="shared" si="13"/>
        <v>2.0606390976317626E-2</v>
      </c>
      <c r="AO46" s="74"/>
      <c r="AP46" s="74">
        <f t="shared" si="8"/>
        <v>2.8588358030568525E-3</v>
      </c>
      <c r="AQ46" s="74">
        <f t="shared" si="9"/>
        <v>8.0754105250517849E-2</v>
      </c>
      <c r="AR46" s="74">
        <f t="shared" si="10"/>
        <v>1.4524235454468012E-2</v>
      </c>
    </row>
    <row r="47" spans="2:44">
      <c r="B47" s="147"/>
      <c r="C47" s="143"/>
      <c r="D47" s="143" t="s">
        <v>159</v>
      </c>
      <c r="E47" s="144">
        <v>6880</v>
      </c>
      <c r="F47" s="144">
        <v>6723</v>
      </c>
      <c r="G47" s="144" t="s">
        <v>13</v>
      </c>
      <c r="H47" s="144">
        <v>157</v>
      </c>
      <c r="I47" s="145"/>
      <c r="J47" s="144" t="s">
        <v>151</v>
      </c>
      <c r="K47" s="144" t="s">
        <v>151</v>
      </c>
      <c r="L47" s="144" t="s">
        <v>13</v>
      </c>
      <c r="M47" s="144" t="s">
        <v>13</v>
      </c>
      <c r="N47" s="144"/>
      <c r="O47" s="144">
        <v>1129</v>
      </c>
      <c r="P47" s="144">
        <v>832</v>
      </c>
      <c r="Q47" s="144" t="s">
        <v>13</v>
      </c>
      <c r="R47" s="144">
        <v>297</v>
      </c>
      <c r="S47" s="144"/>
      <c r="T47" s="144">
        <v>2690</v>
      </c>
      <c r="U47" s="144">
        <v>2690</v>
      </c>
      <c r="V47" s="144" t="s">
        <v>13</v>
      </c>
      <c r="W47" s="144" t="s">
        <v>13</v>
      </c>
      <c r="X47" s="144"/>
      <c r="Y47" s="144">
        <v>682</v>
      </c>
      <c r="Z47" s="144">
        <v>553</v>
      </c>
      <c r="AA47" s="144" t="s">
        <v>13</v>
      </c>
      <c r="AB47" s="144">
        <v>129</v>
      </c>
      <c r="AC47" s="44"/>
      <c r="AD47" s="44"/>
      <c r="AE47" s="143"/>
      <c r="AF47" s="117"/>
      <c r="AG47" s="117"/>
      <c r="AH47" s="122"/>
      <c r="AI47" s="122"/>
      <c r="AJ47" s="122"/>
      <c r="AK47" s="122"/>
      <c r="AL47" s="122"/>
    </row>
    <row r="48" spans="2:44">
      <c r="B48" s="43"/>
      <c r="C48" s="17"/>
      <c r="D48" s="17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45"/>
      <c r="X48" s="45"/>
      <c r="Y48" s="45"/>
      <c r="Z48" s="45"/>
      <c r="AA48" s="45"/>
      <c r="AB48" s="45"/>
      <c r="AC48" s="45"/>
      <c r="AD48" s="45"/>
      <c r="AE48" s="45" t="s">
        <v>162</v>
      </c>
      <c r="AF48" s="117">
        <f>SUM(AF12:AF46)</f>
        <v>333877</v>
      </c>
      <c r="AG48" s="117">
        <f t="shared" ref="AG48:AR48" si="15">SUM(AG12:AG46)</f>
        <v>61985</v>
      </c>
      <c r="AH48" s="117">
        <f t="shared" si="15"/>
        <v>394916</v>
      </c>
      <c r="AI48" s="117">
        <f t="shared" si="15"/>
        <v>33311</v>
      </c>
      <c r="AJ48" s="117">
        <f t="shared" si="15"/>
        <v>46956</v>
      </c>
      <c r="AK48" s="117">
        <f t="shared" si="15"/>
        <v>871045</v>
      </c>
      <c r="AL48" s="117"/>
      <c r="AM48" s="117">
        <f t="shared" si="15"/>
        <v>0</v>
      </c>
      <c r="AN48" s="115">
        <f>SUM(AN12:AN46)</f>
        <v>1</v>
      </c>
      <c r="AO48" s="115">
        <f t="shared" si="15"/>
        <v>1</v>
      </c>
      <c r="AP48" s="115">
        <f t="shared" si="15"/>
        <v>1</v>
      </c>
      <c r="AQ48" s="115">
        <f t="shared" si="15"/>
        <v>1</v>
      </c>
      <c r="AR48" s="115">
        <f t="shared" si="15"/>
        <v>1</v>
      </c>
    </row>
    <row r="49" spans="2:36">
      <c r="B49" s="207" t="s">
        <v>160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125"/>
      <c r="Q49" s="125"/>
      <c r="R49" s="125"/>
      <c r="S49" s="125"/>
      <c r="T49" s="125"/>
      <c r="U49" s="125"/>
      <c r="V49" s="12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2:36"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25"/>
      <c r="Q50" s="125"/>
      <c r="R50" s="125"/>
      <c r="S50" s="125"/>
      <c r="T50" s="125"/>
      <c r="U50" s="125"/>
      <c r="V50" s="125"/>
      <c r="W50" s="45"/>
      <c r="X50" s="45"/>
      <c r="Y50" s="45"/>
      <c r="Z50" s="45"/>
      <c r="AA50" s="45"/>
      <c r="AB50" s="45"/>
      <c r="AC50" s="45"/>
      <c r="AD50" s="45"/>
      <c r="AE50" s="45"/>
      <c r="AF50" s="115">
        <f>+AF48/$AK$48</f>
        <v>0.38330625857447087</v>
      </c>
      <c r="AG50" s="115">
        <f t="shared" ref="AG50:AJ50" si="16">+AG48/$AK$48</f>
        <v>7.116165066098766E-2</v>
      </c>
      <c r="AH50" s="115">
        <f t="shared" si="16"/>
        <v>0.45338185742412851</v>
      </c>
      <c r="AI50" s="115">
        <f t="shared" si="16"/>
        <v>3.8242570705302251E-2</v>
      </c>
      <c r="AJ50" s="115">
        <f t="shared" si="16"/>
        <v>5.3907662635110702E-2</v>
      </c>
    </row>
    <row r="51" spans="2:36">
      <c r="B51" s="131" t="s">
        <v>161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5"/>
      <c r="Q51" s="125"/>
      <c r="R51" s="125"/>
      <c r="S51" s="125"/>
      <c r="T51" s="125"/>
      <c r="U51" s="125"/>
      <c r="V51" s="12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2:36"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5"/>
      <c r="Q52" s="125"/>
      <c r="R52" s="125"/>
      <c r="S52" s="125"/>
      <c r="T52" s="125"/>
      <c r="U52" s="125"/>
      <c r="V52" s="12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2:36">
      <c r="B53" s="43"/>
      <c r="C53" s="17"/>
      <c r="D53" s="17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</row>
    <row r="54" spans="2:36">
      <c r="B54" s="43"/>
      <c r="C54" s="17"/>
      <c r="D54" s="17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</row>
    <row r="55" spans="2:36">
      <c r="B55" s="43"/>
      <c r="C55" s="17"/>
      <c r="D55" s="17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2:36">
      <c r="B56" s="43"/>
      <c r="C56" s="17"/>
      <c r="D56" s="17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</row>
    <row r="57" spans="2:36">
      <c r="B57" s="43"/>
      <c r="C57" s="17"/>
      <c r="D57" s="17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</row>
    <row r="58" spans="2:36">
      <c r="B58" s="43"/>
      <c r="C58" s="17"/>
      <c r="D58" s="17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</row>
    <row r="59" spans="2:36">
      <c r="B59" s="43"/>
      <c r="C59" s="17"/>
      <c r="D59" s="17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</row>
    <row r="60" spans="2:36">
      <c r="B60" s="43"/>
      <c r="C60" s="17"/>
      <c r="D60" s="17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</row>
    <row r="61" spans="2:36">
      <c r="B61" s="43"/>
      <c r="C61" s="17"/>
      <c r="D61" s="17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</row>
    <row r="62" spans="2:36">
      <c r="B62" s="43"/>
      <c r="C62" s="17"/>
      <c r="D62" s="17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</row>
    <row r="63" spans="2:36">
      <c r="B63" s="43"/>
      <c r="C63" s="17"/>
      <c r="D63" s="17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</row>
    <row r="64" spans="2:36">
      <c r="B64" s="43"/>
      <c r="C64" s="17"/>
      <c r="D64" s="17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</row>
    <row r="65" spans="2:44">
      <c r="B65" s="43"/>
      <c r="C65" s="17"/>
      <c r="D65" s="17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</row>
    <row r="66" spans="2:44">
      <c r="B66" s="43"/>
      <c r="C66" s="17"/>
      <c r="D66" s="17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</row>
    <row r="67" spans="2:44">
      <c r="B67" s="43"/>
      <c r="C67" s="17"/>
      <c r="D67" s="17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</row>
    <row r="68" spans="2:44">
      <c r="B68" s="43"/>
      <c r="C68" s="17"/>
      <c r="D68" s="17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</row>
    <row r="69" spans="2:44">
      <c r="B69" s="43"/>
      <c r="C69" s="17"/>
      <c r="D69" s="17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</row>
    <row r="70" spans="2:44">
      <c r="B70" s="43"/>
      <c r="C70" s="17"/>
      <c r="D70" s="17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</row>
    <row r="71" spans="2:44">
      <c r="B71" s="43"/>
      <c r="C71" s="17"/>
      <c r="D71" s="17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</row>
    <row r="72" spans="2:44">
      <c r="B72" s="43"/>
      <c r="C72" s="17"/>
      <c r="D72" s="17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</row>
    <row r="73" spans="2:44" ht="25" customHeight="1">
      <c r="B73" s="43"/>
      <c r="C73" s="17"/>
      <c r="D73" s="17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M73" s="158"/>
      <c r="AN73" s="161" t="s">
        <v>146</v>
      </c>
      <c r="AO73" s="161" t="s">
        <v>147</v>
      </c>
      <c r="AP73" s="161" t="s">
        <v>148</v>
      </c>
      <c r="AQ73" s="161" t="s">
        <v>149</v>
      </c>
      <c r="AR73" s="161" t="s">
        <v>150</v>
      </c>
    </row>
    <row r="74" spans="2:44" ht="25" customHeight="1">
      <c r="B74" s="43"/>
      <c r="C74" s="17"/>
      <c r="D74" s="17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M74" s="159" t="s">
        <v>164</v>
      </c>
      <c r="AN74" s="160">
        <f>+AF10</f>
        <v>334232</v>
      </c>
      <c r="AO74" s="160">
        <f t="shared" ref="AO74:AR74" si="17">+AG10</f>
        <v>62016</v>
      </c>
      <c r="AP74" s="160">
        <f t="shared" si="17"/>
        <v>394916</v>
      </c>
      <c r="AQ74" s="160">
        <f t="shared" si="17"/>
        <v>33311</v>
      </c>
      <c r="AR74" s="160">
        <f t="shared" si="17"/>
        <v>46956</v>
      </c>
    </row>
    <row r="75" spans="2:44">
      <c r="B75" s="43"/>
      <c r="C75" s="17"/>
      <c r="D75" s="17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M75" s="155"/>
      <c r="AN75" s="153"/>
      <c r="AO75" s="153"/>
      <c r="AP75" s="153"/>
      <c r="AQ75" s="153"/>
      <c r="AR75" s="153"/>
    </row>
    <row r="76" spans="2:44">
      <c r="B76" s="43"/>
      <c r="C76" s="17"/>
      <c r="D76" s="17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M76" s="155" t="s">
        <v>27</v>
      </c>
      <c r="AN76" s="154">
        <v>0.31264807099620517</v>
      </c>
      <c r="AO76" s="154">
        <v>0.28698878760990565</v>
      </c>
      <c r="AP76" s="154">
        <v>0.12826018697647096</v>
      </c>
      <c r="AQ76" s="154">
        <v>0.31073819459037555</v>
      </c>
      <c r="AR76" s="154">
        <v>0.20764119601328904</v>
      </c>
    </row>
    <row r="77" spans="2:44">
      <c r="B77" s="43"/>
      <c r="C77" s="17"/>
      <c r="D77" s="17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M77" s="155" t="s">
        <v>14</v>
      </c>
      <c r="AN77" s="154">
        <v>0.20564159855276046</v>
      </c>
      <c r="AO77" s="154">
        <v>3.4685811083326613E-2</v>
      </c>
      <c r="AP77" s="154">
        <v>8.548653384517213E-3</v>
      </c>
      <c r="AQ77" s="154">
        <v>0.2162949175947885</v>
      </c>
      <c r="AR77" s="154">
        <v>2.366044807905273E-2</v>
      </c>
    </row>
    <row r="78" spans="2:44">
      <c r="B78" s="43"/>
      <c r="C78" s="17"/>
      <c r="D78" s="17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M78" s="155" t="s">
        <v>23</v>
      </c>
      <c r="AN78" s="154">
        <v>0.14363672849582332</v>
      </c>
      <c r="AO78" s="154">
        <v>0.52181979511172061</v>
      </c>
      <c r="AP78" s="154">
        <v>0.60377396712212217</v>
      </c>
      <c r="AQ78" s="154">
        <v>5.3736003122091805E-3</v>
      </c>
      <c r="AR78" s="154">
        <v>0.49099156657296195</v>
      </c>
    </row>
    <row r="79" spans="2:44">
      <c r="B79" s="43"/>
      <c r="C79" s="17"/>
      <c r="D79" s="17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M79" s="155" t="s">
        <v>18</v>
      </c>
      <c r="AN79" s="154">
        <v>9.4088541588668875E-2</v>
      </c>
      <c r="AO79" s="154">
        <v>5.7271920625957895E-3</v>
      </c>
      <c r="AP79" s="154">
        <v>1.5810957266861814E-2</v>
      </c>
      <c r="AQ79" s="154">
        <v>9.9966977875176367E-3</v>
      </c>
      <c r="AR79" s="154">
        <v>2.5683618706874523E-2</v>
      </c>
    </row>
    <row r="80" spans="2:44">
      <c r="B80" s="43"/>
      <c r="C80" s="17"/>
      <c r="D80" s="17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M80" s="155" t="s">
        <v>25</v>
      </c>
      <c r="AN80" s="154">
        <v>7.9682038595051477E-2</v>
      </c>
      <c r="AO80" s="154">
        <v>3.6944422037589741E-2</v>
      </c>
      <c r="AP80" s="154">
        <v>3.1011658175409455E-2</v>
      </c>
      <c r="AQ80" s="154">
        <v>1.8102128426045451E-2</v>
      </c>
      <c r="AR80" s="154">
        <v>1.733537780049408E-2</v>
      </c>
    </row>
    <row r="81" spans="2:44">
      <c r="B81" s="43"/>
      <c r="C81" s="17"/>
      <c r="D81" s="17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M81" s="155" t="s">
        <v>20</v>
      </c>
      <c r="AN81" s="154">
        <v>6.0992521197926183E-2</v>
      </c>
      <c r="AO81" s="154">
        <v>8.5843349197386468E-2</v>
      </c>
      <c r="AP81" s="154">
        <v>0.18842488022769399</v>
      </c>
      <c r="AQ81" s="154">
        <v>5.6257692654078234E-2</v>
      </c>
      <c r="AR81" s="154">
        <v>0.12969588550983899</v>
      </c>
    </row>
    <row r="82" spans="2:44">
      <c r="B82" s="43"/>
      <c r="C82" s="17"/>
      <c r="D82" s="17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M82" s="155" t="s">
        <v>28</v>
      </c>
      <c r="AN82" s="154">
        <v>3.9412717857174949E-2</v>
      </c>
      <c r="AO82" s="154">
        <v>2.4199403081390661E-3</v>
      </c>
      <c r="AP82" s="154">
        <v>4.707330166415136E-3</v>
      </c>
      <c r="AQ82" s="154">
        <v>3.6054156284710759E-2</v>
      </c>
      <c r="AR82" s="154">
        <v>1.1159383252406509E-2</v>
      </c>
    </row>
    <row r="83" spans="2:44">
      <c r="B83" s="43"/>
      <c r="C83" s="17"/>
      <c r="D83" s="17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M83" s="155" t="s">
        <v>30</v>
      </c>
      <c r="AN83" s="154">
        <v>2.0606390976317626E-2</v>
      </c>
      <c r="AO83" s="154">
        <v>0</v>
      </c>
      <c r="AP83" s="154">
        <v>2.8588358030568525E-3</v>
      </c>
      <c r="AQ83" s="154">
        <v>8.0754105250517849E-2</v>
      </c>
      <c r="AR83" s="154">
        <v>1.4524235454468012E-2</v>
      </c>
    </row>
    <row r="84" spans="2:44">
      <c r="B84" s="43"/>
      <c r="C84" s="17"/>
      <c r="D84" s="17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M84" s="155" t="s">
        <v>24</v>
      </c>
      <c r="AN84" s="154">
        <v>1.1806743201837803E-2</v>
      </c>
      <c r="AO84" s="154">
        <v>0</v>
      </c>
      <c r="AP84" s="154">
        <v>6.0772417425477823E-5</v>
      </c>
      <c r="AQ84" s="154">
        <v>9.1861547236648557E-3</v>
      </c>
      <c r="AR84" s="154">
        <v>4.1741204531902205E-3</v>
      </c>
    </row>
    <row r="85" spans="2:44">
      <c r="B85" s="43"/>
      <c r="C85" s="17"/>
      <c r="D85" s="17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M85" s="155" t="s">
        <v>37</v>
      </c>
      <c r="AN85" s="154">
        <v>9.8748940478080253E-3</v>
      </c>
      <c r="AO85" s="154">
        <v>7.8728724691457617E-3</v>
      </c>
      <c r="AP85" s="154">
        <v>1.0222427047777248E-2</v>
      </c>
      <c r="AQ85" s="154">
        <v>3.0920716880309808E-3</v>
      </c>
      <c r="AR85" s="154">
        <v>3.1242013800153335E-2</v>
      </c>
    </row>
    <row r="86" spans="2:44">
      <c r="B86" s="43"/>
      <c r="C86" s="17"/>
      <c r="D86" s="17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M86" s="155" t="s">
        <v>29</v>
      </c>
      <c r="AN86" s="154">
        <v>8.8445744989921436E-3</v>
      </c>
      <c r="AO86" s="154">
        <v>2.3554085665886907E-3</v>
      </c>
      <c r="AP86" s="154">
        <v>1.2660920296974546E-5</v>
      </c>
      <c r="AQ86" s="154">
        <v>3.0020113476028941E-3</v>
      </c>
      <c r="AR86" s="154">
        <v>1.2096430701081864E-2</v>
      </c>
    </row>
    <row r="87" spans="2:44">
      <c r="B87" s="43"/>
      <c r="C87" s="17"/>
      <c r="D87" s="17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M87" s="155" t="s">
        <v>19</v>
      </c>
      <c r="AN87" s="154">
        <v>6.5263555141564112E-3</v>
      </c>
      <c r="AO87" s="154">
        <v>2.613535532790191E-3</v>
      </c>
      <c r="AP87" s="154">
        <v>1.9877644866250037E-3</v>
      </c>
      <c r="AQ87" s="154">
        <v>1.3659151631593168E-2</v>
      </c>
      <c r="AR87" s="154">
        <v>7.1556350626118068E-3</v>
      </c>
    </row>
    <row r="88" spans="2:44">
      <c r="B88" s="43"/>
      <c r="C88" s="17"/>
      <c r="D88" s="17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M88" s="155" t="s">
        <v>26</v>
      </c>
      <c r="AN88" s="154">
        <v>4.9778810759651005E-3</v>
      </c>
      <c r="AO88" s="154">
        <v>1.1454384125191579E-3</v>
      </c>
      <c r="AP88" s="154">
        <v>3.0816680002836048E-3</v>
      </c>
      <c r="AQ88" s="154">
        <v>1.957311398637087E-2</v>
      </c>
      <c r="AR88" s="154">
        <v>1.8038163387000598E-2</v>
      </c>
    </row>
    <row r="89" spans="2:44">
      <c r="B89" s="43"/>
      <c r="C89" s="17"/>
      <c r="D89" s="17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M89" s="155" t="s">
        <v>22</v>
      </c>
      <c r="AN89" s="154">
        <v>1.2609434013124594E-3</v>
      </c>
      <c r="AO89" s="154">
        <v>1.0889731386625797E-2</v>
      </c>
      <c r="AP89" s="154">
        <v>9.4450465415430113E-4</v>
      </c>
      <c r="AQ89" s="154">
        <v>9.441325688211101E-2</v>
      </c>
      <c r="AR89" s="154">
        <v>3.9824516568702619E-3</v>
      </c>
    </row>
    <row r="90" spans="2:44">
      <c r="B90" s="43"/>
      <c r="C90" s="17"/>
      <c r="D90" s="17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M90" s="155" t="s">
        <v>16</v>
      </c>
      <c r="AN90" s="154">
        <v>0</v>
      </c>
      <c r="AO90" s="154">
        <v>6.9371622166653217E-4</v>
      </c>
      <c r="AP90" s="154">
        <v>2.0004254069219782E-4</v>
      </c>
      <c r="AQ90" s="154">
        <v>0.1220918015070097</v>
      </c>
      <c r="AR90" s="154">
        <v>1.4907573047107932E-3</v>
      </c>
    </row>
    <row r="91" spans="2:44">
      <c r="B91" s="43"/>
      <c r="C91" s="17"/>
      <c r="D91" s="17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M91" s="155" t="s">
        <v>17</v>
      </c>
      <c r="AN91" s="154">
        <v>0</v>
      </c>
      <c r="AO91" s="154">
        <v>0</v>
      </c>
      <c r="AP91" s="154">
        <v>9.3690810197611643E-5</v>
      </c>
      <c r="AQ91" s="154">
        <v>1.4109453333733602E-3</v>
      </c>
      <c r="AR91" s="154">
        <v>1.1287162449953147E-3</v>
      </c>
    </row>
    <row r="92" spans="2:44">
      <c r="B92" s="43"/>
      <c r="C92" s="17"/>
      <c r="D92" s="17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M92" s="156" t="s">
        <v>165</v>
      </c>
      <c r="AN92" s="157">
        <v>1</v>
      </c>
      <c r="AO92" s="157">
        <v>1</v>
      </c>
      <c r="AP92" s="157">
        <v>1</v>
      </c>
      <c r="AQ92" s="157">
        <v>1</v>
      </c>
      <c r="AR92" s="157">
        <v>1</v>
      </c>
    </row>
    <row r="93" spans="2:44">
      <c r="B93" s="43"/>
      <c r="C93" s="17"/>
      <c r="D93" s="17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</row>
    <row r="94" spans="2:44">
      <c r="B94" s="43"/>
      <c r="C94" s="17"/>
      <c r="D94" s="17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</row>
    <row r="95" spans="2:44">
      <c r="B95" s="43"/>
      <c r="C95" s="17"/>
      <c r="D95" s="17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</row>
    <row r="96" spans="2:44">
      <c r="B96" s="43"/>
      <c r="C96" s="17"/>
      <c r="D96" s="17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</row>
    <row r="97" spans="2:33">
      <c r="B97" s="43"/>
      <c r="C97" s="17"/>
      <c r="D97" s="17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</row>
    <row r="98" spans="2:33">
      <c r="B98" s="43"/>
      <c r="C98" s="17"/>
      <c r="D98" s="17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</row>
    <row r="99" spans="2:33">
      <c r="B99" s="43"/>
      <c r="C99" s="17"/>
      <c r="D99" s="17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</row>
    <row r="100" spans="2:33">
      <c r="B100" s="43"/>
      <c r="C100" s="17"/>
      <c r="D100" s="17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</row>
    <row r="101" spans="2:33">
      <c r="B101" s="43"/>
      <c r="C101" s="17"/>
      <c r="D101" s="17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</row>
    <row r="102" spans="2:33">
      <c r="B102" s="43"/>
      <c r="C102" s="17"/>
      <c r="D102" s="17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spans="2:33">
      <c r="B103" s="43"/>
      <c r="C103" s="17"/>
      <c r="D103" s="17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</row>
    <row r="104" spans="2:33">
      <c r="B104" s="43"/>
      <c r="C104" s="17"/>
      <c r="D104" s="17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</row>
    <row r="105" spans="2:33">
      <c r="B105" s="43"/>
      <c r="C105" s="17"/>
      <c r="D105" s="17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</row>
    <row r="106" spans="2:33">
      <c r="B106" s="43"/>
      <c r="C106" s="17"/>
      <c r="D106" s="17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</row>
    <row r="107" spans="2:33">
      <c r="B107" s="43"/>
      <c r="C107" s="17"/>
      <c r="D107" s="17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</row>
    <row r="108" spans="2:33">
      <c r="B108" s="43"/>
      <c r="C108" s="17"/>
      <c r="D108" s="17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</row>
    <row r="109" spans="2:33">
      <c r="B109" s="43"/>
      <c r="C109" s="17"/>
      <c r="D109" s="17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</row>
    <row r="110" spans="2:33">
      <c r="B110" s="43"/>
      <c r="C110" s="17"/>
      <c r="D110" s="17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</row>
    <row r="111" spans="2:33">
      <c r="B111" s="43"/>
      <c r="C111" s="17"/>
      <c r="D111" s="17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</row>
    <row r="112" spans="2:33">
      <c r="B112" s="43"/>
      <c r="C112" s="17"/>
      <c r="D112" s="17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</row>
    <row r="113" spans="2:33">
      <c r="B113" s="43"/>
      <c r="C113" s="17"/>
      <c r="D113" s="17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</row>
    <row r="114" spans="2:33">
      <c r="B114" s="43"/>
      <c r="C114" s="17"/>
      <c r="D114" s="17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</row>
    <row r="115" spans="2:33">
      <c r="B115" s="43"/>
      <c r="C115" s="17"/>
      <c r="D115" s="17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</row>
    <row r="116" spans="2:33">
      <c r="B116" s="43"/>
      <c r="C116" s="17"/>
      <c r="D116" s="17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</row>
    <row r="117" spans="2:33">
      <c r="B117" s="43"/>
      <c r="C117" s="17"/>
      <c r="D117" s="17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</row>
    <row r="118" spans="2:33">
      <c r="B118" s="43"/>
      <c r="C118" s="17"/>
      <c r="D118" s="17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</row>
    <row r="119" spans="2:33">
      <c r="B119" s="43"/>
      <c r="C119" s="17"/>
      <c r="D119" s="17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</row>
    <row r="120" spans="2:33">
      <c r="B120" s="43"/>
      <c r="C120" s="17"/>
      <c r="D120" s="17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</row>
    <row r="121" spans="2:33">
      <c r="B121" s="43"/>
      <c r="C121" s="17"/>
      <c r="D121" s="17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</row>
    <row r="122" spans="2:33">
      <c r="B122" s="43"/>
      <c r="C122" s="17"/>
      <c r="D122" s="17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</row>
    <row r="123" spans="2:33">
      <c r="B123" s="43"/>
      <c r="C123" s="17"/>
      <c r="D123" s="17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</row>
    <row r="124" spans="2:33">
      <c r="B124" s="43"/>
      <c r="C124" s="17"/>
      <c r="D124" s="17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</row>
    <row r="125" spans="2:33">
      <c r="B125" s="43"/>
      <c r="C125" s="17"/>
      <c r="D125" s="17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</row>
    <row r="126" spans="2:33">
      <c r="B126" s="43"/>
      <c r="C126" s="17"/>
      <c r="D126" s="17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</row>
    <row r="127" spans="2:33">
      <c r="B127" s="43"/>
      <c r="C127" s="17"/>
      <c r="D127" s="17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</row>
    <row r="128" spans="2:33">
      <c r="B128" s="43"/>
      <c r="C128" s="17"/>
      <c r="D128" s="17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</row>
    <row r="129" spans="2:33">
      <c r="B129" s="43"/>
      <c r="C129" s="17"/>
      <c r="D129" s="17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</row>
    <row r="130" spans="2:33">
      <c r="B130" s="43"/>
      <c r="C130" s="17"/>
      <c r="D130" s="17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</row>
    <row r="131" spans="2:33">
      <c r="B131" s="43"/>
      <c r="C131" s="17"/>
      <c r="D131" s="17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</row>
    <row r="132" spans="2:33">
      <c r="B132" s="43"/>
      <c r="C132" s="17"/>
      <c r="D132" s="17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</row>
    <row r="133" spans="2:33">
      <c r="B133" s="43"/>
      <c r="C133" s="17"/>
      <c r="D133" s="17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</row>
    <row r="134" spans="2:33">
      <c r="B134" s="43"/>
      <c r="C134" s="17"/>
      <c r="D134" s="17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</row>
    <row r="135" spans="2:33">
      <c r="B135" s="43"/>
      <c r="C135" s="17"/>
      <c r="D135" s="17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</row>
    <row r="136" spans="2:33">
      <c r="B136" s="43"/>
      <c r="C136" s="17"/>
      <c r="D136" s="17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</row>
    <row r="137" spans="2:33">
      <c r="B137" s="43"/>
      <c r="C137" s="17"/>
      <c r="D137" s="17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</row>
    <row r="138" spans="2:33">
      <c r="B138" s="43"/>
      <c r="C138" s="17"/>
      <c r="D138" s="17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</row>
    <row r="139" spans="2:33">
      <c r="B139" s="43"/>
      <c r="C139" s="17"/>
      <c r="D139" s="17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</row>
    <row r="140" spans="2:33">
      <c r="B140" s="43"/>
      <c r="C140" s="17"/>
      <c r="D140" s="17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</row>
    <row r="141" spans="2:33">
      <c r="B141" s="43"/>
      <c r="C141" s="17"/>
      <c r="D141" s="17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</row>
    <row r="142" spans="2:33">
      <c r="B142" s="43"/>
      <c r="C142" s="17"/>
      <c r="D142" s="17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</row>
    <row r="143" spans="2:33">
      <c r="B143" s="43"/>
      <c r="C143" s="17"/>
      <c r="D143" s="17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</row>
    <row r="144" spans="2:33">
      <c r="B144" s="43"/>
      <c r="C144" s="17"/>
      <c r="D144" s="17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</row>
    <row r="145" spans="2:33">
      <c r="B145" s="43"/>
      <c r="C145" s="17"/>
      <c r="D145" s="17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</row>
    <row r="146" spans="2:33">
      <c r="B146" s="43"/>
      <c r="C146" s="17"/>
      <c r="D146" s="17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</row>
    <row r="147" spans="2:33">
      <c r="B147" s="43"/>
      <c r="C147" s="17"/>
      <c r="D147" s="17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</row>
    <row r="148" spans="2:33">
      <c r="B148" s="43"/>
      <c r="C148" s="17"/>
      <c r="D148" s="17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</row>
    <row r="149" spans="2:33">
      <c r="B149" s="43"/>
      <c r="C149" s="17"/>
      <c r="D149" s="17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</row>
    <row r="150" spans="2:33">
      <c r="B150" s="43"/>
      <c r="C150" s="17"/>
      <c r="D150" s="17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</row>
    <row r="151" spans="2:33">
      <c r="B151" s="43"/>
      <c r="C151" s="17"/>
      <c r="D151" s="17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</row>
    <row r="152" spans="2:33">
      <c r="B152" s="43"/>
      <c r="C152" s="17"/>
      <c r="D152" s="17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</row>
    <row r="153" spans="2:33">
      <c r="B153" s="43"/>
      <c r="C153" s="17"/>
      <c r="D153" s="17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</row>
    <row r="154" spans="2:33">
      <c r="B154" s="43"/>
      <c r="C154" s="17"/>
      <c r="D154" s="17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</row>
    <row r="155" spans="2:33">
      <c r="B155" s="43"/>
      <c r="C155" s="17"/>
      <c r="D155" s="17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</row>
    <row r="156" spans="2:33">
      <c r="B156" s="43"/>
      <c r="C156" s="17"/>
      <c r="D156" s="17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</row>
    <row r="157" spans="2:33">
      <c r="B157" s="43"/>
      <c r="C157" s="17"/>
      <c r="D157" s="17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</row>
    <row r="158" spans="2:33">
      <c r="B158" s="43"/>
      <c r="C158" s="17"/>
      <c r="D158" s="17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</row>
    <row r="159" spans="2:33">
      <c r="B159" s="43"/>
      <c r="C159" s="17"/>
      <c r="D159" s="17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</row>
    <row r="160" spans="2:33">
      <c r="B160" s="43"/>
      <c r="C160" s="17"/>
      <c r="D160" s="17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</row>
    <row r="161" spans="2:33">
      <c r="B161" s="43"/>
      <c r="C161" s="17"/>
      <c r="D161" s="17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</row>
    <row r="162" spans="2:33">
      <c r="B162" s="43"/>
      <c r="C162" s="17"/>
      <c r="D162" s="17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</row>
    <row r="163" spans="2:33">
      <c r="B163" s="43"/>
      <c r="C163" s="17"/>
      <c r="D163" s="17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</row>
    <row r="164" spans="2:33">
      <c r="B164" s="43"/>
      <c r="C164" s="17"/>
      <c r="D164" s="17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</row>
    <row r="165" spans="2:33">
      <c r="B165" s="43"/>
      <c r="C165" s="17"/>
      <c r="D165" s="17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</row>
    <row r="166" spans="2:33">
      <c r="B166" s="43"/>
      <c r="C166" s="17"/>
      <c r="D166" s="17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</row>
    <row r="167" spans="2:33">
      <c r="B167" s="43"/>
      <c r="C167" s="17"/>
      <c r="D167" s="17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</row>
    <row r="168" spans="2:33">
      <c r="B168" s="43"/>
      <c r="C168" s="17"/>
      <c r="D168" s="17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</row>
    <row r="169" spans="2:33">
      <c r="B169" s="43"/>
      <c r="C169" s="17"/>
      <c r="D169" s="17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</row>
    <row r="170" spans="2:33">
      <c r="B170" s="43"/>
      <c r="C170" s="17"/>
      <c r="D170" s="17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</row>
    <row r="171" spans="2:33">
      <c r="B171" s="43"/>
      <c r="C171" s="17"/>
      <c r="D171" s="17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</row>
    <row r="172" spans="2:33">
      <c r="B172" s="43"/>
      <c r="C172" s="17"/>
      <c r="D172" s="17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</row>
    <row r="173" spans="2:33">
      <c r="B173" s="43"/>
      <c r="C173" s="17"/>
      <c r="D173" s="17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</row>
    <row r="174" spans="2:33">
      <c r="B174" s="43"/>
      <c r="C174" s="17"/>
      <c r="D174" s="17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</row>
    <row r="175" spans="2:33">
      <c r="B175" s="43"/>
      <c r="C175" s="17"/>
      <c r="D175" s="17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</row>
    <row r="176" spans="2:33">
      <c r="B176" s="43"/>
      <c r="C176" s="17"/>
      <c r="D176" s="17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</row>
    <row r="177" spans="2:33">
      <c r="B177" s="43"/>
      <c r="C177" s="17"/>
      <c r="D177" s="17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</row>
    <row r="178" spans="2:33">
      <c r="B178" s="43"/>
      <c r="C178" s="17"/>
      <c r="D178" s="17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</row>
    <row r="179" spans="2:33">
      <c r="B179" s="43"/>
      <c r="C179" s="17"/>
      <c r="D179" s="17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</row>
    <row r="180" spans="2:33">
      <c r="B180" s="43"/>
      <c r="C180" s="17"/>
      <c r="D180" s="17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</row>
    <row r="181" spans="2:33">
      <c r="B181" s="43"/>
      <c r="C181" s="17"/>
      <c r="D181" s="17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</row>
    <row r="182" spans="2:33">
      <c r="B182" s="43"/>
      <c r="C182" s="17"/>
      <c r="D182" s="17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</row>
    <row r="183" spans="2:33">
      <c r="B183" s="43"/>
      <c r="C183" s="17"/>
      <c r="D183" s="17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</row>
    <row r="184" spans="2:33">
      <c r="B184" s="43"/>
      <c r="C184" s="17"/>
      <c r="D184" s="17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</row>
    <row r="185" spans="2:33">
      <c r="B185" s="50"/>
      <c r="C185" s="49"/>
      <c r="D185" s="49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</row>
    <row r="186" spans="2:33">
      <c r="B186" s="50"/>
      <c r="C186" s="49"/>
      <c r="D186" s="49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</row>
    <row r="187" spans="2:33">
      <c r="B187" s="50"/>
      <c r="C187" s="49"/>
      <c r="D187" s="49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</row>
    <row r="188" spans="2:33">
      <c r="B188" s="50"/>
      <c r="C188" s="49"/>
      <c r="D188" s="49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</row>
    <row r="189" spans="2:33">
      <c r="B189" s="50"/>
      <c r="C189" s="49"/>
      <c r="D189" s="49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</row>
    <row r="190" spans="2:33">
      <c r="B190" s="50"/>
      <c r="C190" s="49"/>
      <c r="D190" s="49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</row>
    <row r="191" spans="2:33">
      <c r="B191" s="43"/>
      <c r="C191" s="17"/>
      <c r="D191" s="17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</row>
    <row r="192" spans="2:33">
      <c r="B192" s="43"/>
      <c r="C192" s="17"/>
      <c r="D192" s="17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</row>
    <row r="193" spans="2:33">
      <c r="B193" s="43"/>
      <c r="C193" s="17"/>
      <c r="D193" s="17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</row>
    <row r="194" spans="2:33">
      <c r="B194" s="43"/>
      <c r="C194" s="17"/>
      <c r="D194" s="17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</row>
    <row r="195" spans="2:33">
      <c r="B195" s="43"/>
      <c r="C195" s="17"/>
      <c r="D195" s="17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</row>
    <row r="196" spans="2:33">
      <c r="B196" s="43"/>
      <c r="C196" s="17"/>
      <c r="D196" s="17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</row>
    <row r="197" spans="2:33">
      <c r="B197" s="43"/>
      <c r="C197" s="17"/>
      <c r="D197" s="17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</row>
    <row r="198" spans="2:33">
      <c r="B198" s="43"/>
      <c r="C198" s="17"/>
      <c r="D198" s="17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</row>
    <row r="199" spans="2:33">
      <c r="B199" s="43"/>
      <c r="C199" s="17"/>
      <c r="D199" s="17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</row>
    <row r="200" spans="2:33">
      <c r="B200" s="43"/>
      <c r="C200" s="17"/>
      <c r="D200" s="17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</row>
    <row r="201" spans="2:33">
      <c r="B201" s="43"/>
      <c r="C201" s="17"/>
      <c r="D201" s="17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</row>
    <row r="202" spans="2:33">
      <c r="B202" s="43"/>
      <c r="C202" s="17"/>
      <c r="D202" s="17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</row>
    <row r="203" spans="2:33">
      <c r="B203" s="43"/>
      <c r="C203" s="17"/>
      <c r="D203" s="17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</row>
    <row r="204" spans="2:33">
      <c r="B204" s="43"/>
      <c r="C204" s="17"/>
      <c r="D204" s="17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</row>
    <row r="205" spans="2:33">
      <c r="B205" s="43"/>
      <c r="C205" s="17"/>
      <c r="D205" s="17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</row>
    <row r="206" spans="2:33">
      <c r="B206" s="43"/>
      <c r="C206" s="17"/>
      <c r="D206" s="17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</row>
    <row r="207" spans="2:33">
      <c r="B207" s="43"/>
      <c r="C207" s="17"/>
      <c r="D207" s="17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</row>
    <row r="208" spans="2:33">
      <c r="B208" s="43"/>
      <c r="C208" s="17"/>
      <c r="D208" s="17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</row>
    <row r="209" spans="2:33">
      <c r="B209" s="43"/>
      <c r="C209" s="17"/>
      <c r="D209" s="17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</row>
    <row r="210" spans="2:33">
      <c r="B210" s="43"/>
      <c r="C210" s="17"/>
      <c r="D210" s="17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</row>
    <row r="211" spans="2:33">
      <c r="B211" s="43"/>
      <c r="C211" s="17"/>
      <c r="D211" s="17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</row>
    <row r="212" spans="2:33">
      <c r="B212" s="43"/>
      <c r="C212" s="17"/>
      <c r="D212" s="17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</row>
    <row r="213" spans="2:33">
      <c r="B213" s="43"/>
      <c r="C213" s="17"/>
      <c r="D213" s="17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</row>
    <row r="214" spans="2:33">
      <c r="B214" s="43"/>
      <c r="C214" s="17"/>
      <c r="D214" s="17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</row>
    <row r="215" spans="2:33">
      <c r="B215" s="43"/>
      <c r="C215" s="17"/>
      <c r="D215" s="17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</row>
    <row r="216" spans="2:33">
      <c r="B216" s="43"/>
      <c r="C216" s="17"/>
      <c r="D216" s="17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</row>
    <row r="217" spans="2:33">
      <c r="B217" s="43"/>
      <c r="C217" s="17"/>
      <c r="D217" s="17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</row>
    <row r="218" spans="2:33">
      <c r="B218" s="43"/>
      <c r="C218" s="17"/>
      <c r="D218" s="17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</row>
    <row r="219" spans="2:33">
      <c r="B219" s="43"/>
      <c r="C219" s="17"/>
      <c r="D219" s="1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</row>
    <row r="220" spans="2:33">
      <c r="B220" s="43"/>
      <c r="C220" s="17"/>
      <c r="D220" s="17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</row>
    <row r="221" spans="2:33">
      <c r="B221" s="43"/>
      <c r="C221" s="17"/>
      <c r="D221" s="17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</row>
    <row r="222" spans="2:33">
      <c r="B222" s="43"/>
      <c r="C222" s="17"/>
      <c r="D222" s="17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</row>
    <row r="223" spans="2:33">
      <c r="B223" s="43"/>
      <c r="C223" s="17"/>
      <c r="D223" s="17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</row>
    <row r="224" spans="2:33">
      <c r="B224" s="43"/>
      <c r="C224" s="17"/>
      <c r="D224" s="17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</row>
    <row r="225" spans="2:33">
      <c r="B225" s="43"/>
      <c r="C225" s="17"/>
      <c r="D225" s="17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</row>
    <row r="226" spans="2:33">
      <c r="B226" s="43"/>
      <c r="C226" s="17"/>
      <c r="D226" s="17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</row>
    <row r="227" spans="2:33">
      <c r="B227" s="43"/>
      <c r="C227" s="17"/>
      <c r="D227" s="17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</row>
    <row r="228" spans="2:33">
      <c r="B228" s="43"/>
      <c r="C228" s="17"/>
      <c r="D228" s="17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</row>
    <row r="229" spans="2:33">
      <c r="B229" s="43"/>
      <c r="C229" s="17"/>
      <c r="D229" s="17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</row>
    <row r="230" spans="2:33">
      <c r="B230" s="43"/>
      <c r="C230" s="17"/>
      <c r="D230" s="17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</row>
    <row r="231" spans="2:33">
      <c r="B231" s="43"/>
      <c r="C231" s="17"/>
      <c r="D231" s="17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</row>
    <row r="232" spans="2:33">
      <c r="B232" s="43"/>
      <c r="C232" s="17"/>
      <c r="D232" s="17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</row>
    <row r="233" spans="2:33">
      <c r="B233" s="43"/>
      <c r="C233" s="17"/>
      <c r="D233" s="17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</row>
    <row r="234" spans="2:33">
      <c r="B234" s="43"/>
      <c r="C234" s="17"/>
      <c r="D234" s="17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</row>
    <row r="235" spans="2:33">
      <c r="B235" s="43"/>
      <c r="C235" s="17"/>
      <c r="D235" s="17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</row>
    <row r="236" spans="2:33">
      <c r="B236" s="43"/>
      <c r="C236" s="17"/>
      <c r="D236" s="17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</row>
    <row r="237" spans="2:33">
      <c r="B237" s="43"/>
      <c r="C237" s="17"/>
      <c r="D237" s="17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</row>
    <row r="238" spans="2:33">
      <c r="B238" s="43"/>
      <c r="C238" s="17"/>
      <c r="D238" s="17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</row>
    <row r="239" spans="2:33">
      <c r="B239" s="43"/>
      <c r="C239" s="17"/>
      <c r="D239" s="17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</row>
    <row r="240" spans="2:33">
      <c r="B240" s="43"/>
      <c r="C240" s="17"/>
      <c r="D240" s="17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</row>
    <row r="241" spans="2:33">
      <c r="B241" s="43"/>
      <c r="C241" s="17"/>
      <c r="D241" s="17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</row>
    <row r="242" spans="2:33">
      <c r="B242" s="43"/>
      <c r="C242" s="17"/>
      <c r="D242" s="17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</row>
    <row r="243" spans="2:33">
      <c r="B243" s="43"/>
      <c r="C243" s="17"/>
      <c r="D243" s="17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</row>
    <row r="244" spans="2:33">
      <c r="B244" s="43"/>
      <c r="C244" s="17"/>
      <c r="D244" s="17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</row>
    <row r="245" spans="2:33">
      <c r="B245" s="43"/>
      <c r="C245" s="17"/>
      <c r="D245" s="17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</row>
    <row r="246" spans="2:33">
      <c r="B246" s="43"/>
      <c r="C246" s="17"/>
      <c r="D246" s="17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</row>
    <row r="247" spans="2:33">
      <c r="B247" s="43"/>
      <c r="C247" s="17"/>
      <c r="D247" s="17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</row>
    <row r="248" spans="2:33">
      <c r="B248" s="43"/>
      <c r="C248" s="17"/>
      <c r="D248" s="17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</row>
    <row r="249" spans="2:33">
      <c r="B249" s="43"/>
      <c r="C249" s="17"/>
      <c r="D249" s="17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</row>
    <row r="250" spans="2:33">
      <c r="B250" s="43"/>
      <c r="C250" s="17"/>
      <c r="D250" s="17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</row>
    <row r="251" spans="2:33">
      <c r="B251" s="43"/>
      <c r="C251" s="17"/>
      <c r="D251" s="17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</row>
    <row r="252" spans="2:33">
      <c r="B252" s="43"/>
      <c r="C252" s="17"/>
      <c r="D252" s="17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</row>
    <row r="253" spans="2:33">
      <c r="B253" s="43"/>
      <c r="C253" s="17"/>
      <c r="D253" s="17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</row>
    <row r="254" spans="2:33">
      <c r="B254" s="43"/>
      <c r="C254" s="17"/>
      <c r="D254" s="17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  <c r="V254" s="150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</row>
    <row r="255" spans="2:33">
      <c r="B255" s="43"/>
      <c r="C255" s="17"/>
      <c r="D255" s="17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  <c r="V255" s="150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</row>
    <row r="256" spans="2:33">
      <c r="B256" s="43"/>
      <c r="C256" s="17"/>
      <c r="D256" s="17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</row>
    <row r="257" spans="2:33">
      <c r="B257" s="43"/>
      <c r="C257" s="17"/>
      <c r="D257" s="17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0"/>
      <c r="U257" s="150"/>
      <c r="V257" s="150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</row>
    <row r="258" spans="2:33">
      <c r="B258" s="43"/>
      <c r="C258" s="17"/>
      <c r="D258" s="17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0"/>
      <c r="U258" s="150"/>
      <c r="V258" s="150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</row>
    <row r="259" spans="2:33">
      <c r="B259" s="43"/>
      <c r="C259" s="17"/>
      <c r="D259" s="17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  <c r="V259" s="150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</row>
    <row r="260" spans="2:33">
      <c r="B260" s="43"/>
      <c r="C260" s="17"/>
      <c r="D260" s="17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  <c r="V260" s="150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</row>
    <row r="261" spans="2:33">
      <c r="B261" s="43"/>
      <c r="C261" s="17"/>
      <c r="D261" s="17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0"/>
      <c r="U261" s="150"/>
      <c r="V261" s="150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</row>
    <row r="262" spans="2:33">
      <c r="B262" s="43"/>
      <c r="C262" s="17"/>
      <c r="D262" s="17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</row>
    <row r="263" spans="2:33">
      <c r="B263" s="43"/>
      <c r="C263" s="17"/>
      <c r="D263" s="17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  <c r="S263" s="150"/>
      <c r="T263" s="150"/>
      <c r="U263" s="150"/>
      <c r="V263" s="150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</row>
    <row r="264" spans="2:33">
      <c r="B264" s="43"/>
      <c r="C264" s="17"/>
      <c r="D264" s="17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  <c r="U264" s="150"/>
      <c r="V264" s="150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</row>
    <row r="265" spans="2:33">
      <c r="B265" s="43"/>
      <c r="C265" s="17"/>
      <c r="D265" s="17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  <c r="U265" s="150"/>
      <c r="V265" s="150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</row>
    <row r="266" spans="2:33">
      <c r="B266" s="43"/>
      <c r="C266" s="17"/>
      <c r="D266" s="17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  <c r="V266" s="150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</row>
    <row r="267" spans="2:33">
      <c r="B267" s="43"/>
      <c r="C267" s="17"/>
      <c r="D267" s="17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0"/>
      <c r="U267" s="150"/>
      <c r="V267" s="150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</row>
    <row r="268" spans="2:33">
      <c r="B268" s="43"/>
      <c r="C268" s="17"/>
      <c r="D268" s="17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</row>
    <row r="269" spans="2:33">
      <c r="B269" s="43"/>
      <c r="C269" s="17"/>
      <c r="D269" s="17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0"/>
      <c r="T269" s="150"/>
      <c r="U269" s="150"/>
      <c r="V269" s="150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</row>
    <row r="270" spans="2:33">
      <c r="B270" s="43"/>
      <c r="C270" s="17"/>
      <c r="D270" s="17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  <c r="S270" s="150"/>
      <c r="T270" s="150"/>
      <c r="U270" s="150"/>
      <c r="V270" s="150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</row>
    <row r="271" spans="2:33">
      <c r="B271" s="43"/>
      <c r="C271" s="17"/>
      <c r="D271" s="17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  <c r="T271" s="150"/>
      <c r="U271" s="150"/>
      <c r="V271" s="150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</row>
    <row r="272" spans="2:33">
      <c r="B272" s="43"/>
      <c r="C272" s="17"/>
      <c r="D272" s="17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  <c r="S272" s="150"/>
      <c r="T272" s="150"/>
      <c r="U272" s="150"/>
      <c r="V272" s="150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</row>
    <row r="273" spans="2:33">
      <c r="B273" s="43"/>
      <c r="C273" s="17"/>
      <c r="D273" s="17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0"/>
      <c r="Q273" s="150"/>
      <c r="R273" s="150"/>
      <c r="S273" s="150"/>
      <c r="T273" s="150"/>
      <c r="U273" s="150"/>
      <c r="V273" s="150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</row>
    <row r="274" spans="2:33">
      <c r="B274" s="43"/>
      <c r="C274" s="17"/>
      <c r="D274" s="17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</row>
    <row r="275" spans="2:33">
      <c r="B275" s="43"/>
      <c r="C275" s="17"/>
      <c r="D275" s="17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0"/>
      <c r="Q275" s="150"/>
      <c r="R275" s="150"/>
      <c r="S275" s="150"/>
      <c r="T275" s="150"/>
      <c r="U275" s="150"/>
      <c r="V275" s="150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</row>
    <row r="276" spans="2:33">
      <c r="B276" s="43"/>
      <c r="C276" s="17"/>
      <c r="D276" s="17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  <c r="S276" s="150"/>
      <c r="T276" s="150"/>
      <c r="U276" s="150"/>
      <c r="V276" s="150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</row>
    <row r="277" spans="2:33">
      <c r="B277" s="43"/>
      <c r="C277" s="17"/>
      <c r="D277" s="17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  <c r="S277" s="150"/>
      <c r="T277" s="150"/>
      <c r="U277" s="150"/>
      <c r="V277" s="150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</row>
    <row r="278" spans="2:33">
      <c r="B278" s="43"/>
      <c r="C278" s="17"/>
      <c r="D278" s="17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0"/>
      <c r="U278" s="150"/>
      <c r="V278" s="150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</row>
    <row r="279" spans="2:33">
      <c r="B279" s="43"/>
      <c r="C279" s="17"/>
      <c r="D279" s="17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  <c r="S279" s="150"/>
      <c r="T279" s="150"/>
      <c r="U279" s="150"/>
      <c r="V279" s="150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</row>
    <row r="280" spans="2:33">
      <c r="B280" s="43"/>
      <c r="C280" s="17"/>
      <c r="D280" s="17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</row>
    <row r="281" spans="2:33">
      <c r="B281" s="43"/>
      <c r="C281" s="17"/>
      <c r="D281" s="17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  <c r="S281" s="150"/>
      <c r="T281" s="150"/>
      <c r="U281" s="150"/>
      <c r="V281" s="150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</row>
    <row r="282" spans="2:33">
      <c r="B282" s="43"/>
      <c r="C282" s="17"/>
      <c r="D282" s="17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0"/>
      <c r="U282" s="150"/>
      <c r="V282" s="150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</row>
    <row r="283" spans="2:33">
      <c r="B283" s="43"/>
      <c r="C283" s="17"/>
      <c r="D283" s="17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0"/>
      <c r="U283" s="150"/>
      <c r="V283" s="150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</row>
    <row r="284" spans="2:33">
      <c r="B284" s="43"/>
      <c r="C284" s="17"/>
      <c r="D284" s="17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  <c r="S284" s="150"/>
      <c r="T284" s="150"/>
      <c r="U284" s="150"/>
      <c r="V284" s="150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</row>
    <row r="285" spans="2:33">
      <c r="B285" s="43"/>
      <c r="C285" s="17"/>
      <c r="D285" s="17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0"/>
      <c r="U285" s="150"/>
      <c r="V285" s="150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</row>
    <row r="286" spans="2:33">
      <c r="B286" s="43"/>
      <c r="C286" s="17"/>
      <c r="D286" s="17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</row>
    <row r="287" spans="2:33">
      <c r="B287" s="43"/>
      <c r="C287" s="17"/>
      <c r="D287" s="17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  <c r="S287" s="150"/>
      <c r="T287" s="150"/>
      <c r="U287" s="150"/>
      <c r="V287" s="150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</row>
    <row r="288" spans="2:33">
      <c r="B288" s="43"/>
      <c r="C288" s="17"/>
      <c r="D288" s="17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  <c r="S288" s="150"/>
      <c r="T288" s="150"/>
      <c r="U288" s="150"/>
      <c r="V288" s="150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</row>
    <row r="289" spans="2:33">
      <c r="B289" s="43"/>
      <c r="C289" s="17"/>
      <c r="D289" s="17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</row>
    <row r="290" spans="2:33">
      <c r="B290" s="43"/>
      <c r="C290" s="17"/>
      <c r="D290" s="17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U290" s="150"/>
      <c r="V290" s="150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</row>
    <row r="291" spans="2:33">
      <c r="B291" s="43"/>
      <c r="C291" s="17"/>
      <c r="D291" s="17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</row>
    <row r="292" spans="2:33">
      <c r="B292" s="43"/>
      <c r="C292" s="17"/>
      <c r="D292" s="17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</row>
    <row r="293" spans="2:33">
      <c r="B293" s="43"/>
      <c r="C293" s="17"/>
      <c r="D293" s="17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</row>
    <row r="294" spans="2:33">
      <c r="B294" s="43"/>
      <c r="C294" s="17"/>
      <c r="D294" s="17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</row>
    <row r="295" spans="2:33">
      <c r="B295" s="43"/>
      <c r="C295" s="17"/>
      <c r="D295" s="17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0"/>
      <c r="U295" s="150"/>
      <c r="V295" s="150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</row>
    <row r="296" spans="2:33">
      <c r="B296" s="43"/>
      <c r="C296" s="17"/>
      <c r="D296" s="17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  <c r="S296" s="150"/>
      <c r="T296" s="150"/>
      <c r="U296" s="150"/>
      <c r="V296" s="150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</row>
    <row r="297" spans="2:33">
      <c r="B297" s="43"/>
      <c r="C297" s="17"/>
      <c r="D297" s="17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  <c r="S297" s="150"/>
      <c r="T297" s="150"/>
      <c r="U297" s="150"/>
      <c r="V297" s="150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</row>
    <row r="298" spans="2:33">
      <c r="B298" s="43"/>
      <c r="C298" s="17"/>
      <c r="D298" s="17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</row>
    <row r="299" spans="2:33">
      <c r="B299" s="43"/>
      <c r="C299" s="17"/>
      <c r="D299" s="17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</row>
    <row r="300" spans="2:33">
      <c r="B300" s="43"/>
      <c r="C300" s="17"/>
      <c r="D300" s="17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  <c r="S300" s="150"/>
      <c r="T300" s="150"/>
      <c r="U300" s="150"/>
      <c r="V300" s="150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</row>
    <row r="301" spans="2:33">
      <c r="B301" s="43"/>
      <c r="C301" s="17"/>
      <c r="D301" s="17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  <c r="S301" s="150"/>
      <c r="T301" s="150"/>
      <c r="U301" s="150"/>
      <c r="V301" s="150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</row>
    <row r="302" spans="2:33">
      <c r="B302" s="43"/>
      <c r="C302" s="17"/>
      <c r="D302" s="17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0"/>
      <c r="T302" s="150"/>
      <c r="U302" s="150"/>
      <c r="V302" s="150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</row>
    <row r="303" spans="2:33">
      <c r="B303" s="43"/>
      <c r="C303" s="17"/>
      <c r="D303" s="17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</row>
    <row r="304" spans="2:33">
      <c r="B304" s="43"/>
      <c r="C304" s="17"/>
      <c r="D304" s="17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</row>
    <row r="305" spans="2:33">
      <c r="B305" s="43"/>
      <c r="C305" s="17"/>
      <c r="D305" s="17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</row>
    <row r="306" spans="2:33">
      <c r="B306" s="43"/>
      <c r="C306" s="17"/>
      <c r="D306" s="17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  <c r="S306" s="150"/>
      <c r="T306" s="150"/>
      <c r="U306" s="150"/>
      <c r="V306" s="150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</row>
    <row r="307" spans="2:33">
      <c r="B307" s="43"/>
      <c r="C307" s="17"/>
      <c r="D307" s="17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</row>
    <row r="308" spans="2:33">
      <c r="B308" s="43"/>
      <c r="C308" s="17"/>
      <c r="D308" s="17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</row>
    <row r="309" spans="2:33">
      <c r="B309" s="43"/>
      <c r="C309" s="17"/>
      <c r="D309" s="17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</row>
    <row r="310" spans="2:33">
      <c r="B310" s="43"/>
      <c r="C310" s="17"/>
      <c r="D310" s="17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</row>
    <row r="311" spans="2:33">
      <c r="B311" s="43"/>
      <c r="C311" s="17"/>
      <c r="D311" s="17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</row>
    <row r="312" spans="2:33">
      <c r="B312" s="43"/>
      <c r="C312" s="17"/>
      <c r="D312" s="17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0"/>
      <c r="Q312" s="150"/>
      <c r="R312" s="150"/>
      <c r="S312" s="150"/>
      <c r="T312" s="150"/>
      <c r="U312" s="150"/>
      <c r="V312" s="150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</row>
    <row r="313" spans="2:33">
      <c r="B313" s="43"/>
      <c r="C313" s="17"/>
      <c r="D313" s="17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</row>
    <row r="314" spans="2:33">
      <c r="B314" s="43"/>
      <c r="C314" s="17"/>
      <c r="D314" s="17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0"/>
      <c r="V314" s="150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</row>
    <row r="315" spans="2:33">
      <c r="B315" s="43"/>
      <c r="C315" s="17"/>
      <c r="D315" s="17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</row>
    <row r="316" spans="2:33">
      <c r="B316" s="43"/>
      <c r="C316" s="17"/>
      <c r="D316" s="17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</row>
    <row r="317" spans="2:33">
      <c r="B317" s="43"/>
      <c r="C317" s="17"/>
      <c r="D317" s="17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0"/>
      <c r="U317" s="150"/>
      <c r="V317" s="150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</row>
    <row r="318" spans="2:33">
      <c r="B318" s="43"/>
      <c r="C318" s="17"/>
      <c r="D318" s="17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0"/>
      <c r="U318" s="150"/>
      <c r="V318" s="150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</row>
    <row r="319" spans="2:33">
      <c r="B319" s="43"/>
      <c r="C319" s="17"/>
      <c r="D319" s="17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  <c r="S319" s="150"/>
      <c r="T319" s="150"/>
      <c r="U319" s="150"/>
      <c r="V319" s="150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</row>
    <row r="320" spans="2:33">
      <c r="B320" s="43"/>
      <c r="C320" s="17"/>
      <c r="D320" s="17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0"/>
      <c r="T320" s="150"/>
      <c r="U320" s="150"/>
      <c r="V320" s="150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</row>
    <row r="321" spans="2:33">
      <c r="B321" s="43"/>
      <c r="C321" s="17"/>
      <c r="D321" s="17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0"/>
      <c r="U321" s="150"/>
      <c r="V321" s="150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</row>
    <row r="322" spans="2:33">
      <c r="B322" s="43"/>
      <c r="C322" s="17"/>
      <c r="D322" s="17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</row>
    <row r="323" spans="2:33">
      <c r="B323" s="43"/>
      <c r="C323" s="17"/>
      <c r="D323" s="17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0"/>
      <c r="T323" s="150"/>
      <c r="U323" s="150"/>
      <c r="V323" s="150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</row>
    <row r="324" spans="2:33">
      <c r="B324" s="43"/>
      <c r="C324" s="17"/>
      <c r="D324" s="17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0"/>
      <c r="T324" s="150"/>
      <c r="U324" s="150"/>
      <c r="V324" s="150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</row>
    <row r="325" spans="2:33">
      <c r="B325" s="43"/>
      <c r="C325" s="17"/>
      <c r="D325" s="17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  <c r="S325" s="150"/>
      <c r="T325" s="150"/>
      <c r="U325" s="150"/>
      <c r="V325" s="150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</row>
    <row r="326" spans="2:33">
      <c r="B326" s="43"/>
      <c r="C326" s="17"/>
      <c r="D326" s="17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  <c r="S326" s="150"/>
      <c r="T326" s="150"/>
      <c r="U326" s="150"/>
      <c r="V326" s="150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</row>
    <row r="327" spans="2:33">
      <c r="B327" s="43"/>
      <c r="C327" s="17"/>
      <c r="D327" s="17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0"/>
      <c r="U327" s="150"/>
      <c r="V327" s="150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</row>
    <row r="328" spans="2:33">
      <c r="B328" s="43"/>
      <c r="C328" s="17"/>
      <c r="D328" s="17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</row>
    <row r="329" spans="2:33"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</row>
    <row r="330" spans="2:33"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</row>
    <row r="331" spans="2:33"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</row>
    <row r="332" spans="2:33"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</row>
    <row r="333" spans="2:33"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</row>
    <row r="334" spans="2:33"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</row>
    <row r="335" spans="2:33"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</row>
    <row r="336" spans="2:33"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</row>
    <row r="337" spans="5:33"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</row>
    <row r="338" spans="5:33"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</row>
    <row r="339" spans="5:33"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</row>
    <row r="340" spans="5:33"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</row>
    <row r="341" spans="5:33"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</row>
    <row r="342" spans="5:33"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</row>
    <row r="343" spans="5:33"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</row>
    <row r="344" spans="5:33"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</row>
    <row r="345" spans="5:33"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</row>
    <row r="346" spans="5:33"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</row>
    <row r="347" spans="5:33"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</row>
    <row r="348" spans="5:33"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</row>
    <row r="349" spans="5:33"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</row>
    <row r="350" spans="5:33"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</row>
    <row r="351" spans="5:33"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</row>
    <row r="352" spans="5:33"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</row>
    <row r="353" spans="5:33"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</row>
    <row r="354" spans="5:33"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</row>
    <row r="355" spans="5:33"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</row>
    <row r="356" spans="5:33"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</row>
    <row r="357" spans="5:33"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</row>
    <row r="358" spans="5:33"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</row>
    <row r="359" spans="5:33"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</row>
    <row r="360" spans="5:33"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</row>
    <row r="361" spans="5:33"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</row>
    <row r="362" spans="5:33"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</row>
    <row r="363" spans="5:33"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</row>
    <row r="364" spans="5:33"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</row>
    <row r="365" spans="5:33"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</row>
    <row r="366" spans="5:33"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</row>
    <row r="367" spans="5:33"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</row>
    <row r="368" spans="5:33"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</row>
    <row r="369" spans="5:33"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</row>
    <row r="370" spans="5:33"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 spans="5:33"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 spans="5:33"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 spans="5:33"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 spans="5:33"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 spans="5:33"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 spans="5:33"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 spans="5:33"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 spans="5:33"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 spans="5:33"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 spans="5:33"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 spans="5:33"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 spans="5:33"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 spans="5:33"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 spans="5:33"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 spans="5:25"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 spans="5:25"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 spans="5:25"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 spans="5:25"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 spans="5:25"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 spans="5:25"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 spans="5:25"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 spans="5:25"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 spans="5:25"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 spans="5:25"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 spans="5:25"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 spans="5:25"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 spans="5:25"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 spans="5:25"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 spans="5:25"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 spans="5:25"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 spans="5:25"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 spans="5:25"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 spans="5:25"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 spans="5:25"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 spans="5:25"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 spans="5:25"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 spans="5:25"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 spans="5:25"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 spans="5:25"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 spans="5:25"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 spans="5:25"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 spans="5:25"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 spans="5:25"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 spans="5:25"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 spans="5:25"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 spans="5:25"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 spans="5:25"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 spans="5:25"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 spans="5:25"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 spans="5:25"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 spans="5:25"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 spans="5:25"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 spans="5:25"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 spans="5:25"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 spans="5:25"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 spans="5:25"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 spans="5:25"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 spans="5:25"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 spans="5:25"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 spans="5:25"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 spans="5:25"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 spans="5:25"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 spans="5:25"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 spans="5:25"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 spans="5:25"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 spans="5:25"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 spans="5:25"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 spans="5:25"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 spans="5:25"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 spans="5:25"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 spans="5:25"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 spans="5:25"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 spans="5:25"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 spans="5:25"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 spans="5:25"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 spans="5:25"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 spans="5:25"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 spans="5:25"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 spans="5:25"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 spans="5:25"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 spans="5:25"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 spans="5:25"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 spans="5:25"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 spans="5:25"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 spans="5:25"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 spans="5:25"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 spans="5:25"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 spans="5:25"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 spans="5:25"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 spans="5:25"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 spans="5:25"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 spans="5:25"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 spans="5:25"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 spans="5:25"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 spans="5:25"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 spans="5:25"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 spans="5:25"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 spans="5:25"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 spans="5:25"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 spans="5:25"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 spans="5:25"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</row>
    <row r="472" spans="5:25"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</row>
    <row r="473" spans="5:25"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</row>
    <row r="474" spans="5:25"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</row>
    <row r="475" spans="5:25"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</row>
    <row r="476" spans="5:25"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</row>
    <row r="477" spans="5:25"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</row>
    <row r="478" spans="5:25"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</row>
    <row r="479" spans="5:25"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</row>
    <row r="480" spans="5:25"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</row>
    <row r="481" spans="5:25"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</row>
    <row r="482" spans="5:25"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</row>
    <row r="483" spans="5:25"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</row>
    <row r="484" spans="5:25"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</row>
    <row r="485" spans="5:25"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</row>
    <row r="486" spans="5:25"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</row>
    <row r="487" spans="5:25"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</row>
    <row r="488" spans="5:25"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</row>
    <row r="489" spans="5:25"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</row>
    <row r="490" spans="5:25"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</row>
    <row r="491" spans="5:25"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</row>
    <row r="492" spans="5:25"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</row>
    <row r="493" spans="5:25"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</row>
    <row r="494" spans="5:25"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</row>
    <row r="495" spans="5:25"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</row>
    <row r="496" spans="5:25"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</row>
    <row r="497" spans="5:25"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</row>
    <row r="498" spans="5:25"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</row>
    <row r="499" spans="5:25"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</row>
    <row r="500" spans="5:25"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</row>
    <row r="501" spans="5:25"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</row>
    <row r="502" spans="5:25"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</row>
    <row r="503" spans="5:25"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</row>
    <row r="504" spans="5:25"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</row>
    <row r="505" spans="5:25"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</row>
    <row r="506" spans="5:25"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</row>
    <row r="507" spans="5:25"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</row>
    <row r="508" spans="5:25"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</row>
    <row r="509" spans="5:25"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</row>
    <row r="510" spans="5:25"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</row>
    <row r="511" spans="5:25"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</row>
    <row r="512" spans="5:25"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</row>
    <row r="513" spans="5:25"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</row>
    <row r="514" spans="5:25"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</row>
    <row r="515" spans="5:25"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</row>
    <row r="516" spans="5:25"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</row>
    <row r="517" spans="5:25"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</row>
    <row r="518" spans="5:25"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</row>
    <row r="519" spans="5:25"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</row>
    <row r="520" spans="5:25"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</row>
    <row r="521" spans="5:25"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</row>
    <row r="522" spans="5:25"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</row>
    <row r="523" spans="5:25"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</row>
    <row r="524" spans="5:25"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</row>
    <row r="525" spans="5:25"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</row>
    <row r="526" spans="5:25"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</row>
    <row r="527" spans="5:25"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</row>
    <row r="528" spans="5:25"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</row>
    <row r="529" spans="5:25"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</row>
    <row r="530" spans="5:25"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</row>
    <row r="531" spans="5:25"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</row>
    <row r="532" spans="5:25"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</row>
    <row r="533" spans="5:25"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</row>
    <row r="534" spans="5:25"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</row>
    <row r="535" spans="5:25"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</row>
    <row r="536" spans="5:25"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</row>
    <row r="537" spans="5:25"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</row>
    <row r="538" spans="5:25"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</row>
    <row r="539" spans="5:25"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</row>
    <row r="540" spans="5:25"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</row>
    <row r="541" spans="5:25"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</row>
    <row r="542" spans="5:25"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</row>
    <row r="543" spans="5:25"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</row>
    <row r="544" spans="5:25"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</row>
    <row r="545" spans="5:25"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</row>
    <row r="546" spans="5:25"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</row>
    <row r="547" spans="5:25"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</row>
    <row r="548" spans="5:25"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</row>
    <row r="549" spans="5:25"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</row>
    <row r="550" spans="5:25"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</row>
    <row r="551" spans="5:25"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</row>
    <row r="552" spans="5:25"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</row>
    <row r="553" spans="5:25"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</row>
    <row r="554" spans="5:25"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</row>
    <row r="555" spans="5:25"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</row>
    <row r="556" spans="5:25"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</row>
    <row r="557" spans="5:25"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</row>
    <row r="558" spans="5:25"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</row>
    <row r="559" spans="5:25"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</row>
    <row r="560" spans="5:25"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</row>
    <row r="561" spans="5:25"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</row>
    <row r="562" spans="5:25"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</row>
    <row r="563" spans="5:25"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</row>
    <row r="564" spans="5:25"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</row>
    <row r="565" spans="5:25"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</row>
    <row r="566" spans="5:25"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</row>
    <row r="567" spans="5:25"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</row>
    <row r="568" spans="5:25"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</row>
    <row r="569" spans="5:25"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</row>
    <row r="570" spans="5:25"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</row>
    <row r="571" spans="5:25"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</row>
    <row r="572" spans="5:25"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</row>
    <row r="573" spans="5:25"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</row>
    <row r="574" spans="5:25"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</row>
    <row r="575" spans="5:25"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</row>
    <row r="576" spans="5:25"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</row>
    <row r="577" spans="5:25"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</row>
    <row r="578" spans="5:25"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</row>
    <row r="579" spans="5:25"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</row>
    <row r="580" spans="5:25"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</row>
    <row r="581" spans="5:25"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</row>
    <row r="582" spans="5:25"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</row>
    <row r="583" spans="5:25"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</row>
    <row r="584" spans="5:25"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</row>
    <row r="585" spans="5:25"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</row>
    <row r="586" spans="5:25"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</row>
    <row r="587" spans="5:25"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</row>
    <row r="588" spans="5:25"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</row>
    <row r="589" spans="5:25"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</row>
    <row r="590" spans="5:25"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</row>
    <row r="591" spans="5:25"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</row>
    <row r="592" spans="5:25"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</row>
    <row r="593" spans="5:25"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</row>
    <row r="594" spans="5:25"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</row>
    <row r="595" spans="5:25"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</row>
    <row r="596" spans="5:25"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</row>
    <row r="597" spans="5:25"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</row>
    <row r="598" spans="5:25"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</row>
    <row r="599" spans="5:25"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</row>
    <row r="600" spans="5:25"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</row>
    <row r="601" spans="5:25"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</row>
    <row r="602" spans="5:25"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</row>
    <row r="603" spans="5:25"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</row>
    <row r="604" spans="5:25"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</row>
    <row r="605" spans="5:25"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</row>
    <row r="606" spans="5:25"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</row>
    <row r="607" spans="5:25"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</row>
    <row r="608" spans="5:25"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</row>
    <row r="609" spans="5:25"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</row>
    <row r="610" spans="5:25"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</row>
  </sheetData>
  <sortState xmlns:xlrd2="http://schemas.microsoft.com/office/spreadsheetml/2017/richdata2" ref="AM76:AR91">
    <sortCondition descending="1" ref="AN76:AN91"/>
  </sortState>
  <mergeCells count="10">
    <mergeCell ref="AE6:AE8"/>
    <mergeCell ref="B49:O49"/>
    <mergeCell ref="B6:B8"/>
    <mergeCell ref="C6:C8"/>
    <mergeCell ref="E6:AB6"/>
    <mergeCell ref="E7:H7"/>
    <mergeCell ref="J7:M7"/>
    <mergeCell ref="O7:R7"/>
    <mergeCell ref="T7:W7"/>
    <mergeCell ref="Y7:AB7"/>
  </mergeCells>
  <hyperlinks>
    <hyperlink ref="L3" location="Índice!A1" display="Volver al índice" xr:uid="{00000000-0004-0000-0D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A466-4F68-4846-A315-0D94114A77ED}">
  <dimension ref="B1:D26"/>
  <sheetViews>
    <sheetView topLeftCell="B4" workbookViewId="0">
      <selection activeCell="D26" sqref="D26"/>
    </sheetView>
  </sheetViews>
  <sheetFormatPr baseColWidth="10" defaultRowHeight="14.5"/>
  <cols>
    <col min="2" max="2" width="14.36328125" bestFit="1" customWidth="1"/>
  </cols>
  <sheetData>
    <row r="1" spans="2:4">
      <c r="C1" t="s">
        <v>169</v>
      </c>
    </row>
    <row r="2" spans="2:4">
      <c r="B2" t="s">
        <v>26</v>
      </c>
      <c r="C2">
        <v>25417</v>
      </c>
      <c r="D2" s="74">
        <f>+C2/$C$19</f>
        <v>0.18066885219799433</v>
      </c>
    </row>
    <row r="3" spans="2:4">
      <c r="B3" t="s">
        <v>37</v>
      </c>
      <c r="C3">
        <v>15167</v>
      </c>
      <c r="D3" s="74">
        <f t="shared" ref="D3:D18" si="0">+C3/$C$19</f>
        <v>0.10780990995345556</v>
      </c>
    </row>
    <row r="4" spans="2:4">
      <c r="B4" t="s">
        <v>24</v>
      </c>
      <c r="C4">
        <v>13641</v>
      </c>
      <c r="D4" s="74">
        <f t="shared" si="0"/>
        <v>9.6962812795878373E-2</v>
      </c>
    </row>
    <row r="5" spans="2:4">
      <c r="B5" t="s">
        <v>20</v>
      </c>
      <c r="C5">
        <v>12094</v>
      </c>
      <c r="D5" s="74">
        <f t="shared" si="0"/>
        <v>8.596644365906847E-2</v>
      </c>
    </row>
    <row r="6" spans="2:4">
      <c r="B6" t="s">
        <v>30</v>
      </c>
      <c r="C6">
        <v>10810</v>
      </c>
      <c r="D6" s="74">
        <f t="shared" si="0"/>
        <v>7.6839528357411133E-2</v>
      </c>
    </row>
    <row r="7" spans="2:4">
      <c r="B7" t="s">
        <v>166</v>
      </c>
      <c r="C7">
        <v>10765</v>
      </c>
      <c r="D7" s="74">
        <f t="shared" si="0"/>
        <v>7.6519659830483894E-2</v>
      </c>
    </row>
    <row r="8" spans="2:4">
      <c r="B8" t="s">
        <v>27</v>
      </c>
      <c r="C8">
        <v>10739</v>
      </c>
      <c r="D8" s="74">
        <f t="shared" si="0"/>
        <v>7.6334846903814813E-2</v>
      </c>
    </row>
    <row r="9" spans="2:4">
      <c r="B9" t="s">
        <v>167</v>
      </c>
      <c r="C9">
        <v>10631</v>
      </c>
      <c r="D9" s="74">
        <f t="shared" si="0"/>
        <v>7.5567162439189428E-2</v>
      </c>
    </row>
    <row r="10" spans="2:4">
      <c r="B10" t="s">
        <v>29</v>
      </c>
      <c r="C10">
        <v>10445</v>
      </c>
      <c r="D10" s="74">
        <f t="shared" si="0"/>
        <v>7.4245039194556828E-2</v>
      </c>
    </row>
    <row r="11" spans="2:4">
      <c r="B11" t="s">
        <v>25</v>
      </c>
      <c r="C11">
        <v>8680</v>
      </c>
      <c r="D11" s="74">
        <f t="shared" si="0"/>
        <v>6.1699084749521613E-2</v>
      </c>
    </row>
    <row r="12" spans="2:4">
      <c r="B12" t="s">
        <v>28</v>
      </c>
      <c r="C12">
        <v>7530</v>
      </c>
      <c r="D12" s="74">
        <f t="shared" si="0"/>
        <v>5.3524666839158727E-2</v>
      </c>
    </row>
    <row r="13" spans="2:4">
      <c r="B13" t="s">
        <v>14</v>
      </c>
      <c r="C13">
        <v>2999</v>
      </c>
      <c r="D13" s="74">
        <f t="shared" si="0"/>
        <v>2.1317460272328954E-2</v>
      </c>
    </row>
    <row r="14" spans="2:4">
      <c r="B14" t="s">
        <v>19</v>
      </c>
      <c r="C14">
        <v>1203</v>
      </c>
      <c r="D14" s="74">
        <f t="shared" si="0"/>
        <v>8.551151953188306E-3</v>
      </c>
    </row>
    <row r="15" spans="2:4">
      <c r="B15" t="s">
        <v>16</v>
      </c>
      <c r="C15">
        <v>457</v>
      </c>
      <c r="D15" s="74">
        <f t="shared" si="0"/>
        <v>3.2484425956833384E-3</v>
      </c>
    </row>
    <row r="16" spans="2:4">
      <c r="B16" t="s">
        <v>18</v>
      </c>
      <c r="C16">
        <v>104</v>
      </c>
      <c r="D16" s="74">
        <f t="shared" si="0"/>
        <v>7.3925170667629584E-4</v>
      </c>
    </row>
    <row r="17" spans="2:4">
      <c r="B17" t="s">
        <v>15</v>
      </c>
      <c r="C17">
        <v>0.7</v>
      </c>
      <c r="D17" s="74">
        <f t="shared" si="0"/>
        <v>4.9757326410904519E-6</v>
      </c>
    </row>
    <row r="18" spans="2:4">
      <c r="B18" t="s">
        <v>23</v>
      </c>
      <c r="C18">
        <v>0.1</v>
      </c>
      <c r="D18" s="74">
        <f t="shared" si="0"/>
        <v>7.1081894872720759E-7</v>
      </c>
    </row>
    <row r="19" spans="2:4">
      <c r="C19">
        <f>SUM(C2:C18)</f>
        <v>140682.80000000002</v>
      </c>
      <c r="D19">
        <f>SUM(D2:D18)</f>
        <v>0.99999999999999978</v>
      </c>
    </row>
    <row r="21" spans="2:4">
      <c r="B21" t="s">
        <v>168</v>
      </c>
      <c r="C21" t="s">
        <v>170</v>
      </c>
      <c r="D21" s="75">
        <f>+D6+D10+D11</f>
        <v>0.2127836523014896</v>
      </c>
    </row>
    <row r="22" spans="2:4">
      <c r="C22" t="s">
        <v>93</v>
      </c>
      <c r="D22" s="75">
        <f>+D2+D4+D7</f>
        <v>0.35415132482435663</v>
      </c>
    </row>
    <row r="23" spans="2:4">
      <c r="C23" t="s">
        <v>91</v>
      </c>
      <c r="D23" s="75">
        <f>+D3+D9+D14+D15+D17</f>
        <v>0.19518164267415772</v>
      </c>
    </row>
    <row r="24" spans="2:4">
      <c r="C24" t="s">
        <v>172</v>
      </c>
      <c r="D24" s="75">
        <f>+D5+D16+D12</f>
        <v>0.14023036220490348</v>
      </c>
    </row>
    <row r="25" spans="2:4">
      <c r="C25" t="s">
        <v>171</v>
      </c>
      <c r="D25" s="75">
        <f>+D18+D8+D13</f>
        <v>9.7653017995092489E-2</v>
      </c>
    </row>
    <row r="26" spans="2:4">
      <c r="D26" s="75">
        <f>SUM(D21:D25)</f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EAPs</vt:lpstr>
      <vt:lpstr>usos</vt:lpstr>
      <vt:lpstr>cultivos</vt:lpstr>
      <vt:lpstr>sup pais</vt:lpstr>
      <vt:lpstr>ganaderia</vt:lpstr>
      <vt:lpstr>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Briggs</dc:creator>
  <cp:lastModifiedBy>Maria Cristina Briggs</cp:lastModifiedBy>
  <dcterms:created xsi:type="dcterms:W3CDTF">2026-04-11T14:03:55Z</dcterms:created>
  <dcterms:modified xsi:type="dcterms:W3CDTF">2026-05-22T15:44:51Z</dcterms:modified>
</cp:coreProperties>
</file>